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MARJA\IZBIRA SERVISNIH DELAVNIC 2024 - ponovitev\"/>
    </mc:Choice>
  </mc:AlternateContent>
  <xr:revisionPtr revIDLastSave="0" documentId="8_{BEC8F568-9519-43A9-B40E-9FDB384E5231}" xr6:coauthVersionLast="36" xr6:coauthVersionMax="36" xr10:uidLastSave="{00000000-0000-0000-0000-000000000000}"/>
  <bookViews>
    <workbookView xWindow="-28920" yWindow="-120" windowWidth="29040" windowHeight="15720" xr2:uid="{00000000-000D-0000-FFFF-FFFF00000000}"/>
  </bookViews>
  <sheets>
    <sheet name="sklop 1" sheetId="19" r:id="rId1"/>
    <sheet name="Sklop 2" sheetId="1" r:id="rId2"/>
    <sheet name="Sklop 3" sheetId="30" r:id="rId3"/>
    <sheet name="Sklop 4" sheetId="33" r:id="rId4"/>
    <sheet name="Sklop 5" sheetId="34" r:id="rId5"/>
    <sheet name="Sklop 6" sheetId="36" r:id="rId6"/>
    <sheet name="Sklop 7" sheetId="38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30" l="1"/>
  <c r="G36" i="30"/>
  <c r="G37" i="30"/>
  <c r="G38" i="30"/>
  <c r="G39" i="30"/>
  <c r="G40" i="30"/>
  <c r="G41" i="30"/>
  <c r="G34" i="30"/>
  <c r="G33" i="30"/>
  <c r="G32" i="30"/>
  <c r="F27" i="38"/>
  <c r="F28" i="38"/>
  <c r="F29" i="38"/>
  <c r="F26" i="38"/>
  <c r="F25" i="38"/>
  <c r="F22" i="38"/>
  <c r="F23" i="38"/>
  <c r="F21" i="38"/>
  <c r="G22" i="19"/>
  <c r="F30" i="38" l="1"/>
  <c r="F30" i="36" l="1"/>
  <c r="F29" i="36"/>
  <c r="F26" i="36"/>
  <c r="F25" i="36"/>
  <c r="F24" i="36"/>
  <c r="F23" i="36"/>
  <c r="F22" i="36"/>
  <c r="F21" i="36"/>
  <c r="F30" i="34"/>
  <c r="F29" i="34"/>
  <c r="F26" i="34"/>
  <c r="F25" i="34"/>
  <c r="F24" i="34"/>
  <c r="F23" i="34"/>
  <c r="F22" i="34"/>
  <c r="F21" i="34"/>
  <c r="F30" i="33"/>
  <c r="F29" i="33"/>
  <c r="F25" i="33"/>
  <c r="F26" i="33"/>
  <c r="F24" i="33"/>
  <c r="F23" i="33"/>
  <c r="F22" i="33"/>
  <c r="F21" i="33"/>
  <c r="G29" i="30"/>
  <c r="G26" i="30"/>
  <c r="G27" i="30"/>
  <c r="G28" i="30"/>
  <c r="G25" i="30"/>
  <c r="G24" i="30"/>
  <c r="G23" i="30"/>
  <c r="G21" i="30"/>
  <c r="G20" i="30"/>
  <c r="G19" i="30"/>
  <c r="G34" i="1"/>
  <c r="G33" i="1"/>
  <c r="G32" i="1"/>
  <c r="G31" i="1"/>
  <c r="G24" i="1"/>
  <c r="G25" i="1"/>
  <c r="G26" i="1"/>
  <c r="G27" i="1"/>
  <c r="G28" i="1"/>
  <c r="G23" i="1"/>
  <c r="G22" i="1"/>
  <c r="G33" i="19"/>
  <c r="G34" i="19"/>
  <c r="G32" i="19"/>
  <c r="G26" i="19"/>
  <c r="G31" i="19"/>
  <c r="G28" i="19"/>
  <c r="G24" i="19"/>
  <c r="G25" i="19"/>
  <c r="G27" i="19"/>
  <c r="G23" i="19"/>
  <c r="F27" i="33" l="1"/>
  <c r="F27" i="34"/>
  <c r="G29" i="1"/>
  <c r="G35" i="19"/>
  <c r="F27" i="36"/>
  <c r="G30" i="30"/>
  <c r="G35" i="1"/>
  <c r="G36" i="1" s="1"/>
  <c r="G29" i="19"/>
  <c r="G36" i="19" s="1"/>
  <c r="G42" i="30" l="1"/>
  <c r="G43" i="30" s="1"/>
</calcChain>
</file>

<file path=xl/sharedStrings.xml><?xml version="1.0" encoding="utf-8"?>
<sst xmlns="http://schemas.openxmlformats.org/spreadsheetml/2006/main" count="374" uniqueCount="87">
  <si>
    <t>Cena s popustom</t>
  </si>
  <si>
    <t>popust %</t>
  </si>
  <si>
    <t>brez DDV</t>
  </si>
  <si>
    <t>1. SERVISNE STORITVE</t>
  </si>
  <si>
    <t>Avtomehanske storitve ( vozila do 5 t NDM)</t>
  </si>
  <si>
    <t>zahtevnostna stopnja 1</t>
  </si>
  <si>
    <t>zahtevnostna stopnja 2</t>
  </si>
  <si>
    <t>zahtevnostna stopnja 3</t>
  </si>
  <si>
    <t>Avtomehanske storitve ( vozila nad 5 t NDM)</t>
  </si>
  <si>
    <t>Delo na terenu - delovni čas</t>
  </si>
  <si>
    <t>Delo na terenu - izven delovnega časa</t>
  </si>
  <si>
    <t>Avtokleparske in avtoličarske storitve</t>
  </si>
  <si>
    <t>Avtoelektrikarska popravila</t>
  </si>
  <si>
    <t>SKUPAJ:</t>
  </si>
  <si>
    <t>*</t>
  </si>
  <si>
    <t xml:space="preserve">2. MAZANJE </t>
  </si>
  <si>
    <t>do 10 mazalnih mest</t>
  </si>
  <si>
    <t>nad 10 mazalnih mest</t>
  </si>
  <si>
    <t>17,5 - 19,5″</t>
  </si>
  <si>
    <t>20 - 22,5″</t>
  </si>
  <si>
    <t>4. MATERIAL</t>
  </si>
  <si>
    <t>* Merila za ocenitev ponudb</t>
  </si>
  <si>
    <t>Ostali pogoji:</t>
  </si>
  <si>
    <t>Ponudnik mora navesti in opisati, kaj zajema storitev pod zahtevnostno stopnjo 1, 2, 3.</t>
  </si>
  <si>
    <t>Kraj in datum:</t>
  </si>
  <si>
    <t xml:space="preserve">Avtomehanske storitve </t>
  </si>
  <si>
    <t>15 - 16″</t>
  </si>
  <si>
    <t>3. MATERIAL</t>
  </si>
  <si>
    <t>3. OSTALA DELA</t>
  </si>
  <si>
    <t>Elektrikarska popravila</t>
  </si>
  <si>
    <t>Enota mere</t>
  </si>
  <si>
    <t>EM</t>
  </si>
  <si>
    <t>cena/EM</t>
  </si>
  <si>
    <t>kom</t>
  </si>
  <si>
    <t>ura</t>
  </si>
  <si>
    <t xml:space="preserve">vijačenje koles </t>
  </si>
  <si>
    <t xml:space="preserve">demontaža in montaža pnevmatik </t>
  </si>
  <si>
    <t xml:space="preserve">uravnovešanje kolesa </t>
  </si>
  <si>
    <t>Žig in podpis ponudnika:</t>
  </si>
  <si>
    <t xml:space="preserve">Mehanske storitve </t>
  </si>
  <si>
    <t>zahtevnostna stopnja 1 - rovokopač</t>
  </si>
  <si>
    <t>zahtevnostna stopnja 2 - rovokopač</t>
  </si>
  <si>
    <t>zahtevnostna stopnja 3 - rovokopač</t>
  </si>
  <si>
    <t>zahtevnostna stopnja 1 - mini bager</t>
  </si>
  <si>
    <t>zahtevnostna stopnja 2 - mini bager</t>
  </si>
  <si>
    <t>zahtevnostna stopnja 3 - mini bager</t>
  </si>
  <si>
    <t>2. OSTALA DELA</t>
  </si>
  <si>
    <t>SKLOP 1</t>
  </si>
  <si>
    <t xml:space="preserve">Predmet naročila: </t>
  </si>
  <si>
    <t xml:space="preserve">Ponudnik (naziv, naslov): </t>
  </si>
  <si>
    <t>2. VULKANIZERSKE STORITVE za PNEVMATIKE</t>
  </si>
  <si>
    <t>SKLOP 2</t>
  </si>
  <si>
    <t>PONUDBENI PREDRAČUN- OSEBNA IN LAHKA TOVORNA VOZILA</t>
  </si>
  <si>
    <t>SKLOP 3</t>
  </si>
  <si>
    <t>SKLOP 4</t>
  </si>
  <si>
    <t>SKLOP 5</t>
  </si>
  <si>
    <t>SKLOP 6</t>
  </si>
  <si>
    <t>PONUDBENI PREDRAČUN - TOVORNA VOZILA</t>
  </si>
  <si>
    <t>Avtokleparske storitve</t>
  </si>
  <si>
    <t>Avtoličarske storitve</t>
  </si>
  <si>
    <t>Diagnostika</t>
  </si>
  <si>
    <t>SKUPAJ 1+2:</t>
  </si>
  <si>
    <t>Servisiranje vozil znamke TOYOTA (Ptuj)</t>
  </si>
  <si>
    <t>SKLOP 7</t>
  </si>
  <si>
    <t xml:space="preserve">Servisiranje vozil znamke RENAULT in DACIA (Ptuj)  </t>
  </si>
  <si>
    <t>Servisiranje gradbenih delovnih strojev - rovokopač</t>
  </si>
  <si>
    <t>Servisiranje gradbenih delovnih strojev - mini bager</t>
  </si>
  <si>
    <t>Odzivni čas za intervencije</t>
  </si>
  <si>
    <t xml:space="preserve">Servisiranje tovornih vozil (M. Sobota) </t>
  </si>
  <si>
    <t>Kilometrina znaša največ 0,43€/km  – strošek čas »vozne ure serviserja in servisnega vozila« naročnik ne bo priznal.</t>
  </si>
  <si>
    <t>Popust na vgradnjo originalnih rezerevnih delov in potrošni material</t>
  </si>
  <si>
    <t>Popust na vgradnjo neoriginalnih rezerevnih delov in potrošni material</t>
  </si>
  <si>
    <t>Cena za prevožen km</t>
  </si>
  <si>
    <t>km</t>
  </si>
  <si>
    <t>PONUDBENI PREDRAČUN - GRADBENI DELOVNI STROJ</t>
  </si>
  <si>
    <t>PONUDBENI PREDRAČUN - MOBILNI DIESEL EL. AGREGAT</t>
  </si>
  <si>
    <t>Servisiranje mobilni diesel el. agregatov</t>
  </si>
  <si>
    <t>PONUDBENI PREDRAČUN - LAHKA TOVORNA VOZILA</t>
  </si>
  <si>
    <t xml:space="preserve">zahtevnostna stopnja 2 </t>
  </si>
  <si>
    <t xml:space="preserve">zahtevnostna stopnja 3 </t>
  </si>
  <si>
    <t>PONUDBENI PREDRAČUN -  DELOVNI STROJ - VILIČAR</t>
  </si>
  <si>
    <t>Servisiranje delovnih strojev -  viličar - Maribor</t>
  </si>
  <si>
    <t xml:space="preserve">zahtevnostna stopnja 1  </t>
  </si>
  <si>
    <t>Inekcija v pnevmatiko 15-16"</t>
  </si>
  <si>
    <t xml:space="preserve">SKUPAJ 1  </t>
  </si>
  <si>
    <t>SKUPAJ 2</t>
  </si>
  <si>
    <t>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</si>
</sst>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4" borderId="19" xfId="0" applyFont="1" applyFill="1" applyBorder="1"/>
    <xf numFmtId="49" fontId="2" fillId="0" borderId="0" xfId="0" applyNumberFormat="1" applyFont="1"/>
    <xf numFmtId="49" fontId="1" fillId="0" borderId="0" xfId="0" applyNumberFormat="1" applyFont="1"/>
    <xf numFmtId="49" fontId="4" fillId="0" borderId="0" xfId="0" applyNumberFormat="1" applyFont="1" applyFill="1" applyProtection="1">
      <protection locked="0"/>
    </xf>
    <xf numFmtId="49" fontId="4" fillId="0" borderId="0" xfId="0" applyNumberFormat="1" applyFont="1" applyFill="1" applyProtection="1"/>
    <xf numFmtId="0" fontId="5" fillId="0" borderId="0" xfId="0" applyFont="1"/>
    <xf numFmtId="0" fontId="1" fillId="0" borderId="8" xfId="0" applyFont="1" applyBorder="1"/>
    <xf numFmtId="0" fontId="6" fillId="0" borderId="8" xfId="0" applyFont="1" applyBorder="1"/>
    <xf numFmtId="0" fontId="7" fillId="0" borderId="10" xfId="0" applyFont="1" applyBorder="1"/>
    <xf numFmtId="0" fontId="7" fillId="0" borderId="13" xfId="0" applyFont="1" applyBorder="1"/>
    <xf numFmtId="0" fontId="7" fillId="0" borderId="14" xfId="0" applyFont="1" applyBorder="1"/>
    <xf numFmtId="0" fontId="2" fillId="0" borderId="35" xfId="0" applyFont="1" applyBorder="1"/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8" fillId="5" borderId="29" xfId="0" applyFont="1" applyFill="1" applyBorder="1" applyAlignment="1">
      <alignment horizontal="left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27" xfId="0" applyFont="1" applyFill="1" applyBorder="1"/>
    <xf numFmtId="0" fontId="2" fillId="0" borderId="30" xfId="0" applyFont="1" applyFill="1" applyBorder="1"/>
    <xf numFmtId="0" fontId="2" fillId="0" borderId="33" xfId="0" applyFont="1" applyBorder="1"/>
    <xf numFmtId="0" fontId="2" fillId="0" borderId="20" xfId="0" applyFont="1" applyFill="1" applyBorder="1"/>
    <xf numFmtId="0" fontId="2" fillId="0" borderId="34" xfId="0" applyFont="1" applyBorder="1"/>
    <xf numFmtId="0" fontId="2" fillId="5" borderId="29" xfId="0" applyFont="1" applyFill="1" applyBorder="1" applyAlignment="1">
      <alignment horizontal="center"/>
    </xf>
    <xf numFmtId="0" fontId="1" fillId="0" borderId="29" xfId="0" applyFont="1" applyBorder="1"/>
    <xf numFmtId="0" fontId="2" fillId="0" borderId="7" xfId="0" applyFont="1" applyBorder="1"/>
    <xf numFmtId="0" fontId="5" fillId="0" borderId="0" xfId="0" applyFont="1" applyFill="1" applyBorder="1"/>
    <xf numFmtId="0" fontId="0" fillId="0" borderId="0" xfId="0" applyFill="1" applyBorder="1"/>
    <xf numFmtId="49" fontId="4" fillId="0" borderId="0" xfId="0" applyNumberFormat="1" applyFont="1" applyFill="1" applyBorder="1" applyProtection="1">
      <protection locked="0"/>
    </xf>
    <xf numFmtId="0" fontId="2" fillId="0" borderId="30" xfId="0" applyFont="1" applyBorder="1"/>
    <xf numFmtId="0" fontId="8" fillId="5" borderId="29" xfId="0" applyFont="1" applyFill="1" applyBorder="1" applyAlignment="1">
      <alignment horizontal="center"/>
    </xf>
    <xf numFmtId="0" fontId="1" fillId="0" borderId="5" xfId="0" applyFont="1" applyBorder="1"/>
    <xf numFmtId="0" fontId="2" fillId="0" borderId="39" xfId="0" applyFont="1" applyBorder="1"/>
    <xf numFmtId="0" fontId="9" fillId="0" borderId="0" xfId="0" applyFont="1"/>
    <xf numFmtId="0" fontId="5" fillId="0" borderId="0" xfId="0" applyFont="1" applyAlignment="1">
      <alignment horizontal="center"/>
    </xf>
    <xf numFmtId="0" fontId="5" fillId="0" borderId="25" xfId="0" applyFont="1" applyFill="1" applyBorder="1"/>
    <xf numFmtId="0" fontId="0" fillId="0" borderId="25" xfId="0" applyFill="1" applyBorder="1"/>
    <xf numFmtId="0" fontId="7" fillId="0" borderId="0" xfId="0" applyFont="1" applyFill="1" applyBorder="1" applyAlignment="1">
      <alignment horizontal="center"/>
    </xf>
    <xf numFmtId="0" fontId="5" fillId="0" borderId="25" xfId="0" applyFont="1" applyBorder="1"/>
    <xf numFmtId="0" fontId="0" fillId="0" borderId="25" xfId="0" applyBorder="1"/>
    <xf numFmtId="0" fontId="7" fillId="0" borderId="0" xfId="0" applyFont="1" applyFill="1" applyBorder="1"/>
    <xf numFmtId="0" fontId="2" fillId="0" borderId="12" xfId="0" applyFont="1" applyBorder="1"/>
    <xf numFmtId="0" fontId="5" fillId="0" borderId="0" xfId="0" applyFont="1" applyAlignment="1">
      <alignment horizontal="left"/>
    </xf>
    <xf numFmtId="0" fontId="1" fillId="0" borderId="15" xfId="0" applyFont="1" applyBorder="1"/>
    <xf numFmtId="0" fontId="2" fillId="0" borderId="41" xfId="0" applyFont="1" applyBorder="1"/>
    <xf numFmtId="0" fontId="1" fillId="2" borderId="21" xfId="0" applyFont="1" applyFill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0" xfId="0" applyAlignment="1">
      <alignment vertical="center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10" xfId="0" applyFont="1" applyFill="1" applyBorder="1"/>
    <xf numFmtId="0" fontId="2" fillId="0" borderId="29" xfId="0" applyFont="1" applyBorder="1" applyAlignment="1">
      <alignment horizontal="center"/>
    </xf>
    <xf numFmtId="0" fontId="2" fillId="0" borderId="42" xfId="0" applyFont="1" applyBorder="1"/>
    <xf numFmtId="0" fontId="2" fillId="4" borderId="43" xfId="0" applyFont="1" applyFill="1" applyBorder="1"/>
    <xf numFmtId="0" fontId="2" fillId="0" borderId="44" xfId="0" applyFont="1" applyFill="1" applyBorder="1"/>
    <xf numFmtId="2" fontId="2" fillId="5" borderId="38" xfId="0" applyNumberFormat="1" applyFont="1" applyFill="1" applyBorder="1" applyAlignment="1">
      <alignment horizontal="center"/>
    </xf>
    <xf numFmtId="2" fontId="2" fillId="5" borderId="32" xfId="0" applyNumberFormat="1" applyFont="1" applyFill="1" applyBorder="1" applyAlignment="1">
      <alignment horizontal="center"/>
    </xf>
    <xf numFmtId="2" fontId="2" fillId="5" borderId="37" xfId="0" applyNumberFormat="1" applyFont="1" applyFill="1" applyBorder="1" applyAlignment="1">
      <alignment horizontal="center"/>
    </xf>
    <xf numFmtId="2" fontId="2" fillId="6" borderId="37" xfId="0" applyNumberFormat="1" applyFont="1" applyFill="1" applyBorder="1" applyAlignment="1">
      <alignment horizontal="center"/>
    </xf>
    <xf numFmtId="2" fontId="1" fillId="6" borderId="37" xfId="0" applyNumberFormat="1" applyFont="1" applyFill="1" applyBorder="1" applyAlignment="1">
      <alignment horizontal="center"/>
    </xf>
    <xf numFmtId="2" fontId="1" fillId="6" borderId="29" xfId="0" applyNumberFormat="1" applyFont="1" applyFill="1" applyBorder="1" applyAlignment="1">
      <alignment horizontal="center"/>
    </xf>
    <xf numFmtId="2" fontId="1" fillId="8" borderId="2" xfId="0" applyNumberFormat="1" applyFont="1" applyFill="1" applyBorder="1" applyAlignment="1">
      <alignment horizontal="center"/>
    </xf>
    <xf numFmtId="2" fontId="1" fillId="6" borderId="38" xfId="0" applyNumberFormat="1" applyFont="1" applyFill="1" applyBorder="1" applyAlignment="1">
      <alignment horizontal="center"/>
    </xf>
    <xf numFmtId="2" fontId="1" fillId="6" borderId="2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6" borderId="40" xfId="0" applyFont="1" applyFill="1" applyBorder="1" applyAlignment="1">
      <alignment horizontal="center"/>
    </xf>
    <xf numFmtId="0" fontId="1" fillId="6" borderId="20" xfId="0" applyFont="1" applyFill="1" applyBorder="1" applyAlignment="1">
      <alignment horizontal="center"/>
    </xf>
    <xf numFmtId="2" fontId="2" fillId="5" borderId="34" xfId="0" applyNumberFormat="1" applyFont="1" applyFill="1" applyBorder="1" applyAlignment="1">
      <alignment horizontal="center"/>
    </xf>
    <xf numFmtId="0" fontId="2" fillId="0" borderId="45" xfId="0" applyFont="1" applyBorder="1"/>
    <xf numFmtId="2" fontId="1" fillId="8" borderId="46" xfId="0" applyNumberFormat="1" applyFont="1" applyFill="1" applyBorder="1" applyAlignment="1">
      <alignment horizontal="center"/>
    </xf>
    <xf numFmtId="10" fontId="2" fillId="4" borderId="35" xfId="0" applyNumberFormat="1" applyFont="1" applyFill="1" applyBorder="1" applyAlignment="1" applyProtection="1">
      <alignment horizontal="center"/>
      <protection locked="0"/>
    </xf>
    <xf numFmtId="2" fontId="2" fillId="7" borderId="33" xfId="0" applyNumberFormat="1" applyFont="1" applyFill="1" applyBorder="1" applyAlignment="1" applyProtection="1">
      <alignment horizontal="center"/>
      <protection locked="0"/>
    </xf>
    <xf numFmtId="9" fontId="2" fillId="4" borderId="35" xfId="0" applyNumberFormat="1" applyFont="1" applyFill="1" applyBorder="1" applyAlignment="1" applyProtection="1">
      <alignment horizontal="center"/>
      <protection locked="0"/>
    </xf>
    <xf numFmtId="9" fontId="2" fillId="4" borderId="31" xfId="0" applyNumberFormat="1" applyFont="1" applyFill="1" applyBorder="1" applyAlignment="1" applyProtection="1">
      <alignment horizontal="center"/>
      <protection locked="0"/>
    </xf>
    <xf numFmtId="10" fontId="2" fillId="4" borderId="34" xfId="0" applyNumberFormat="1" applyFont="1" applyFill="1" applyBorder="1" applyAlignment="1" applyProtection="1">
      <alignment horizontal="center"/>
      <protection locked="0"/>
    </xf>
    <xf numFmtId="10" fontId="2" fillId="4" borderId="47" xfId="0" applyNumberFormat="1" applyFont="1" applyFill="1" applyBorder="1" applyAlignment="1" applyProtection="1">
      <alignment horizontal="center"/>
      <protection locked="0"/>
    </xf>
    <xf numFmtId="9" fontId="2" fillId="4" borderId="34" xfId="0" applyNumberFormat="1" applyFont="1" applyFill="1" applyBorder="1" applyAlignment="1" applyProtection="1">
      <alignment horizontal="center"/>
      <protection locked="0"/>
    </xf>
    <xf numFmtId="10" fontId="2" fillId="4" borderId="31" xfId="0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49" fontId="2" fillId="0" borderId="0" xfId="0" applyNumberFormat="1" applyFont="1" applyProtection="1">
      <protection locked="0"/>
    </xf>
    <xf numFmtId="2" fontId="2" fillId="5" borderId="33" xfId="0" applyNumberFormat="1" applyFont="1" applyFill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1" fillId="5" borderId="20" xfId="0" applyFont="1" applyFill="1" applyBorder="1" applyAlignment="1" applyProtection="1">
      <alignment horizontal="center"/>
      <protection locked="0"/>
    </xf>
    <xf numFmtId="0" fontId="2" fillId="8" borderId="4" xfId="0" applyFont="1" applyFill="1" applyBorder="1" applyAlignment="1" applyProtection="1">
      <alignment horizontal="center"/>
      <protection locked="0"/>
    </xf>
    <xf numFmtId="0" fontId="0" fillId="0" borderId="39" xfId="0" applyBorder="1" applyProtection="1">
      <protection locked="0"/>
    </xf>
    <xf numFmtId="0" fontId="0" fillId="0" borderId="11" xfId="0" applyBorder="1" applyProtection="1">
      <protection locked="0"/>
    </xf>
    <xf numFmtId="49" fontId="3" fillId="0" borderId="0" xfId="0" applyNumberFormat="1" applyFont="1" applyFill="1" applyProtection="1">
      <protection locked="0"/>
    </xf>
    <xf numFmtId="49" fontId="3" fillId="0" borderId="0" xfId="0" applyNumberFormat="1" applyFont="1" applyFill="1" applyAlignment="1" applyProtection="1">
      <alignment horizontal="right"/>
      <protection locked="0"/>
    </xf>
    <xf numFmtId="0" fontId="0" fillId="0" borderId="25" xfId="0" applyBorder="1" applyProtection="1">
      <protection locked="0"/>
    </xf>
    <xf numFmtId="0" fontId="0" fillId="0" borderId="0" xfId="0" applyFill="1" applyBorder="1" applyProtection="1">
      <protection locked="0"/>
    </xf>
    <xf numFmtId="49" fontId="3" fillId="0" borderId="0" xfId="0" applyNumberFormat="1" applyFont="1" applyFill="1" applyBorder="1" applyProtection="1">
      <protection locked="0"/>
    </xf>
    <xf numFmtId="49" fontId="3" fillId="0" borderId="0" xfId="0" applyNumberFormat="1" applyFont="1" applyFill="1" applyBorder="1" applyAlignment="1" applyProtection="1">
      <alignment horizontal="right"/>
      <protection locked="0"/>
    </xf>
    <xf numFmtId="49" fontId="2" fillId="0" borderId="39" xfId="0" applyNumberFormat="1" applyFont="1" applyBorder="1" applyProtection="1">
      <protection locked="0"/>
    </xf>
    <xf numFmtId="0" fontId="0" fillId="0" borderId="39" xfId="0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25" xfId="0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49" fontId="3" fillId="0" borderId="0" xfId="0" applyNumberFormat="1" applyFont="1" applyFill="1" applyAlignment="1" applyProtection="1">
      <alignment horizontal="left"/>
      <protection locked="0"/>
    </xf>
    <xf numFmtId="49" fontId="2" fillId="0" borderId="39" xfId="0" applyNumberFormat="1" applyFont="1" applyBorder="1" applyAlignment="1" applyProtection="1">
      <alignment horizontal="left"/>
      <protection locked="0"/>
    </xf>
    <xf numFmtId="0" fontId="0" fillId="0" borderId="39" xfId="0" applyBorder="1" applyAlignment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5" fillId="0" borderId="0" xfId="0" applyFont="1" applyAlignment="1">
      <alignment horizontal="left"/>
    </xf>
    <xf numFmtId="0" fontId="1" fillId="3" borderId="5" xfId="0" applyFont="1" applyFill="1" applyBorder="1" applyAlignment="1">
      <alignment horizontal="left"/>
    </xf>
    <xf numFmtId="0" fontId="1" fillId="3" borderId="6" xfId="0" applyFont="1" applyFill="1" applyBorder="1" applyAlignment="1">
      <alignment horizontal="left"/>
    </xf>
    <xf numFmtId="0" fontId="1" fillId="3" borderId="28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7" fillId="0" borderId="15" xfId="0" applyFont="1" applyBorder="1"/>
    <xf numFmtId="0" fontId="7" fillId="0" borderId="17" xfId="0" applyFont="1" applyBorder="1"/>
    <xf numFmtId="0" fontId="9" fillId="0" borderId="5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/>
    <xf numFmtId="0" fontId="9" fillId="0" borderId="6" xfId="0" applyFont="1" applyBorder="1"/>
    <xf numFmtId="0" fontId="9" fillId="0" borderId="7" xfId="0" applyFon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2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3" borderId="27" xfId="0" applyFont="1" applyFill="1" applyBorder="1" applyAlignment="1">
      <alignment horizontal="left"/>
    </xf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left"/>
    </xf>
    <xf numFmtId="0" fontId="1" fillId="3" borderId="0" xfId="0" applyFont="1" applyFill="1" applyBorder="1" applyAlignment="1">
      <alignment horizontal="left"/>
    </xf>
    <xf numFmtId="0" fontId="1" fillId="3" borderId="25" xfId="0" applyFont="1" applyFill="1" applyBorder="1" applyAlignment="1">
      <alignment horizontal="left"/>
    </xf>
    <xf numFmtId="0" fontId="1" fillId="3" borderId="26" xfId="0" applyFont="1" applyFill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0" fontId="2" fillId="0" borderId="24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5" xfId="0" applyFont="1" applyFill="1" applyBorder="1"/>
    <xf numFmtId="0" fontId="2" fillId="0" borderId="48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382588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392113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1268413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0"/>
          <a:ext cx="1268413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1257300</xdr:colOff>
      <xdr:row>2</xdr:row>
      <xdr:rowOff>55563</xdr:rowOff>
    </xdr:to>
    <xdr:pic>
      <xdr:nvPicPr>
        <xdr:cNvPr id="2" name="Picture 2" descr="logo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0" y="0"/>
          <a:ext cx="1257300" cy="4365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H60"/>
  <sheetViews>
    <sheetView tabSelected="1" workbookViewId="0">
      <selection activeCell="J7" sqref="J7"/>
    </sheetView>
  </sheetViews>
  <sheetFormatPr defaultRowHeight="15" x14ac:dyDescent="0.25"/>
  <cols>
    <col min="1" max="1" width="2.7109375" customWidth="1"/>
    <col min="2" max="2" width="13.28515625" customWidth="1"/>
    <col min="3" max="3" width="30.7109375" customWidth="1"/>
    <col min="4" max="4" width="11.140625" customWidth="1"/>
    <col min="5" max="5" width="10.140625" customWidth="1"/>
    <col min="6" max="6" width="9.140625" customWidth="1"/>
    <col min="7" max="7" width="15.7109375" customWidth="1"/>
  </cols>
  <sheetData>
    <row r="2" spans="2:8" x14ac:dyDescent="0.25">
      <c r="D2" s="21"/>
    </row>
    <row r="4" spans="2:8" x14ac:dyDescent="0.25">
      <c r="B4" s="129" t="s">
        <v>47</v>
      </c>
      <c r="C4" s="129"/>
    </row>
    <row r="5" spans="2:8" x14ac:dyDescent="0.25">
      <c r="B5" s="66"/>
      <c r="C5" s="66"/>
    </row>
    <row r="6" spans="2:8" x14ac:dyDescent="0.25">
      <c r="B6" s="129" t="s">
        <v>48</v>
      </c>
      <c r="C6" s="129"/>
    </row>
    <row r="7" spans="2:8" x14ac:dyDescent="0.25">
      <c r="B7" s="21" t="s">
        <v>64</v>
      </c>
      <c r="C7" s="50"/>
      <c r="D7" s="51"/>
      <c r="E7" s="51"/>
      <c r="F7" s="51"/>
      <c r="G7" s="51"/>
      <c r="H7" s="61"/>
    </row>
    <row r="8" spans="2:8" x14ac:dyDescent="0.25">
      <c r="B8" s="64"/>
      <c r="C8" s="50"/>
      <c r="D8" s="51"/>
      <c r="E8" s="51"/>
      <c r="F8" s="51"/>
      <c r="G8" s="51"/>
      <c r="H8" s="61"/>
    </row>
    <row r="9" spans="2:8" x14ac:dyDescent="0.25">
      <c r="B9" s="21" t="s">
        <v>49</v>
      </c>
      <c r="C9" s="50"/>
      <c r="D9" s="51"/>
      <c r="E9" s="51"/>
      <c r="F9" s="51"/>
      <c r="G9" s="51"/>
      <c r="H9" s="61"/>
    </row>
    <row r="10" spans="2:8" ht="15.75" thickBot="1" x14ac:dyDescent="0.3">
      <c r="B10" s="62"/>
      <c r="C10" s="59"/>
      <c r="D10" s="60"/>
      <c r="E10" s="60"/>
      <c r="F10" s="51"/>
      <c r="G10" s="51"/>
      <c r="H10" s="61"/>
    </row>
    <row r="11" spans="2:8" x14ac:dyDescent="0.25">
      <c r="C11" s="50"/>
      <c r="D11" s="51"/>
      <c r="E11" s="51"/>
      <c r="F11" s="51"/>
      <c r="G11" s="51"/>
      <c r="H11" s="61"/>
    </row>
    <row r="12" spans="2:8" x14ac:dyDescent="0.25">
      <c r="C12" s="50"/>
      <c r="D12" s="51"/>
      <c r="E12" s="51"/>
      <c r="F12" s="51"/>
      <c r="G12" s="51"/>
      <c r="H12" s="61"/>
    </row>
    <row r="13" spans="2:8" x14ac:dyDescent="0.25">
      <c r="B13" s="21" t="s">
        <v>52</v>
      </c>
      <c r="C13" s="50"/>
      <c r="D13" s="51"/>
      <c r="E13" s="51"/>
      <c r="F13" s="51"/>
      <c r="G13" s="51"/>
      <c r="H13" s="61"/>
    </row>
    <row r="14" spans="2:8" x14ac:dyDescent="0.25">
      <c r="B14" s="64"/>
      <c r="C14" s="50"/>
      <c r="D14" s="51"/>
      <c r="E14" s="51"/>
      <c r="F14" s="51"/>
      <c r="G14" s="51"/>
      <c r="H14" s="61"/>
    </row>
    <row r="15" spans="2:8" x14ac:dyDescent="0.25">
      <c r="B15" s="21"/>
    </row>
    <row r="16" spans="2:8" ht="15.75" thickBot="1" x14ac:dyDescent="0.3"/>
    <row r="17" spans="2:7" ht="15.75" thickBot="1" x14ac:dyDescent="0.3">
      <c r="B17" s="1"/>
      <c r="C17" s="2"/>
      <c r="D17" s="2"/>
      <c r="E17" s="2"/>
      <c r="F17" s="2"/>
      <c r="G17" s="54" t="s">
        <v>0</v>
      </c>
    </row>
    <row r="18" spans="2:7" x14ac:dyDescent="0.25">
      <c r="B18" s="1"/>
      <c r="C18" s="2"/>
      <c r="D18" s="28" t="s">
        <v>30</v>
      </c>
      <c r="E18" s="3" t="s">
        <v>32</v>
      </c>
      <c r="F18" s="28" t="s">
        <v>1</v>
      </c>
      <c r="G18" s="33" t="s">
        <v>32</v>
      </c>
    </row>
    <row r="19" spans="2:7" ht="15.75" thickBot="1" x14ac:dyDescent="0.3">
      <c r="B19" s="1"/>
      <c r="C19" s="2"/>
      <c r="D19" s="29" t="s">
        <v>31</v>
      </c>
      <c r="E19" s="4" t="s">
        <v>2</v>
      </c>
      <c r="F19" s="5"/>
      <c r="G19" s="34" t="s">
        <v>2</v>
      </c>
    </row>
    <row r="20" spans="2:7" ht="15.75" thickBot="1" x14ac:dyDescent="0.3">
      <c r="B20" s="130" t="s">
        <v>3</v>
      </c>
      <c r="C20" s="131"/>
      <c r="D20" s="132"/>
      <c r="E20" s="131"/>
      <c r="F20" s="131"/>
      <c r="G20" s="133"/>
    </row>
    <row r="21" spans="2:7" ht="15.75" thickBot="1" x14ac:dyDescent="0.3">
      <c r="B21" s="23" t="s">
        <v>25</v>
      </c>
      <c r="C21" s="6"/>
      <c r="D21" s="134"/>
      <c r="E21" s="135"/>
      <c r="F21" s="135"/>
      <c r="G21" s="136"/>
    </row>
    <row r="22" spans="2:7" x14ac:dyDescent="0.25">
      <c r="B22" s="24" t="s">
        <v>5</v>
      </c>
      <c r="C22" s="8"/>
      <c r="D22" s="40" t="s">
        <v>34</v>
      </c>
      <c r="E22" s="96"/>
      <c r="F22" s="95"/>
      <c r="G22" s="81">
        <f>E22*(1-F22)</f>
        <v>0</v>
      </c>
    </row>
    <row r="23" spans="2:7" x14ac:dyDescent="0.25">
      <c r="B23" s="25" t="s">
        <v>6</v>
      </c>
      <c r="C23" s="9"/>
      <c r="D23" s="30" t="s">
        <v>34</v>
      </c>
      <c r="E23" s="96"/>
      <c r="F23" s="95"/>
      <c r="G23" s="80">
        <f t="shared" ref="G23:G27" si="0">E23*(1-F23)</f>
        <v>0</v>
      </c>
    </row>
    <row r="24" spans="2:7" x14ac:dyDescent="0.25">
      <c r="B24" s="24" t="s">
        <v>7</v>
      </c>
      <c r="C24" s="8"/>
      <c r="D24" s="30" t="s">
        <v>34</v>
      </c>
      <c r="E24" s="96"/>
      <c r="F24" s="95"/>
      <c r="G24" s="80">
        <f t="shared" si="0"/>
        <v>0</v>
      </c>
    </row>
    <row r="25" spans="2:7" x14ac:dyDescent="0.25">
      <c r="B25" s="24" t="s">
        <v>58</v>
      </c>
      <c r="C25" s="8"/>
      <c r="D25" s="30" t="s">
        <v>34</v>
      </c>
      <c r="E25" s="96"/>
      <c r="F25" s="95"/>
      <c r="G25" s="80">
        <f t="shared" si="0"/>
        <v>0</v>
      </c>
    </row>
    <row r="26" spans="2:7" x14ac:dyDescent="0.25">
      <c r="B26" s="24" t="s">
        <v>59</v>
      </c>
      <c r="C26" s="8"/>
      <c r="D26" s="30" t="s">
        <v>34</v>
      </c>
      <c r="E26" s="96"/>
      <c r="F26" s="95"/>
      <c r="G26" s="80">
        <f t="shared" si="0"/>
        <v>0</v>
      </c>
    </row>
    <row r="27" spans="2:7" x14ac:dyDescent="0.25">
      <c r="B27" s="24" t="s">
        <v>12</v>
      </c>
      <c r="C27" s="65"/>
      <c r="D27" s="30" t="s">
        <v>34</v>
      </c>
      <c r="E27" s="96"/>
      <c r="F27" s="95"/>
      <c r="G27" s="80">
        <f t="shared" si="0"/>
        <v>0</v>
      </c>
    </row>
    <row r="28" spans="2:7" ht="15.75" thickBot="1" x14ac:dyDescent="0.3">
      <c r="B28" s="137" t="s">
        <v>60</v>
      </c>
      <c r="C28" s="138"/>
      <c r="D28" s="41" t="s">
        <v>34</v>
      </c>
      <c r="E28" s="96"/>
      <c r="F28" s="102"/>
      <c r="G28" s="82">
        <f t="shared" ref="G28" si="1">E28*(1-F28)</f>
        <v>0</v>
      </c>
    </row>
    <row r="29" spans="2:7" ht="15.75" thickBot="1" x14ac:dyDescent="0.3">
      <c r="B29" s="139" t="s">
        <v>84</v>
      </c>
      <c r="C29" s="140"/>
      <c r="D29" s="141"/>
      <c r="E29" s="142"/>
      <c r="F29" s="143"/>
      <c r="G29" s="85">
        <f>SUM(G22:G28)</f>
        <v>0</v>
      </c>
    </row>
    <row r="30" spans="2:7" ht="15.75" thickBot="1" x14ac:dyDescent="0.3">
      <c r="B30" s="130" t="s">
        <v>50</v>
      </c>
      <c r="C30" s="131"/>
      <c r="D30" s="131"/>
      <c r="E30" s="131"/>
      <c r="F30" s="131"/>
      <c r="G30" s="133"/>
    </row>
    <row r="31" spans="2:7" x14ac:dyDescent="0.25">
      <c r="B31" s="147" t="s">
        <v>26</v>
      </c>
      <c r="C31" s="8" t="s">
        <v>35</v>
      </c>
      <c r="D31" s="37" t="s">
        <v>33</v>
      </c>
      <c r="E31" s="96"/>
      <c r="F31" s="95"/>
      <c r="G31" s="81">
        <f>E31*(1-F31)</f>
        <v>0</v>
      </c>
    </row>
    <row r="32" spans="2:7" x14ac:dyDescent="0.25">
      <c r="B32" s="148"/>
      <c r="C32" s="8" t="s">
        <v>36</v>
      </c>
      <c r="D32" s="37" t="s">
        <v>33</v>
      </c>
      <c r="E32" s="96"/>
      <c r="F32" s="95"/>
      <c r="G32" s="80">
        <f t="shared" ref="G32:G34" si="2">E32*(1-F32)</f>
        <v>0</v>
      </c>
    </row>
    <row r="33" spans="2:8" x14ac:dyDescent="0.25">
      <c r="B33" s="149"/>
      <c r="C33" s="27" t="s">
        <v>37</v>
      </c>
      <c r="D33" s="38" t="s">
        <v>33</v>
      </c>
      <c r="E33" s="96"/>
      <c r="F33" s="95"/>
      <c r="G33" s="80">
        <f t="shared" si="2"/>
        <v>0</v>
      </c>
    </row>
    <row r="34" spans="2:8" ht="15.75" thickBot="1" x14ac:dyDescent="0.3">
      <c r="B34" s="7" t="s">
        <v>83</v>
      </c>
      <c r="C34" s="65"/>
      <c r="D34" s="37" t="s">
        <v>33</v>
      </c>
      <c r="E34" s="96"/>
      <c r="F34" s="95"/>
      <c r="G34" s="80">
        <f t="shared" si="2"/>
        <v>0</v>
      </c>
    </row>
    <row r="35" spans="2:8" ht="15.75" thickBot="1" x14ac:dyDescent="0.3">
      <c r="B35" s="139" t="s">
        <v>85</v>
      </c>
      <c r="C35" s="140"/>
      <c r="D35" s="141"/>
      <c r="E35" s="142"/>
      <c r="F35" s="143"/>
      <c r="G35" s="84">
        <f>SUM(G31:G34)</f>
        <v>0</v>
      </c>
    </row>
    <row r="36" spans="2:8" ht="15.75" thickBot="1" x14ac:dyDescent="0.3">
      <c r="B36" s="151" t="s">
        <v>61</v>
      </c>
      <c r="C36" s="152"/>
      <c r="D36" s="152"/>
      <c r="E36" s="152"/>
      <c r="F36" s="153"/>
      <c r="G36" s="86">
        <f>SUM(G29+G35)</f>
        <v>0</v>
      </c>
      <c r="H36" t="s">
        <v>14</v>
      </c>
    </row>
    <row r="37" spans="2:8" ht="15.75" thickBot="1" x14ac:dyDescent="0.3">
      <c r="B37" s="150" t="s">
        <v>27</v>
      </c>
      <c r="C37" s="132"/>
      <c r="D37" s="132"/>
      <c r="E37" s="131"/>
      <c r="F37" s="131"/>
      <c r="G37" s="133"/>
    </row>
    <row r="38" spans="2:8" ht="15.75" thickBot="1" x14ac:dyDescent="0.3">
      <c r="B38" s="144" t="s">
        <v>70</v>
      </c>
      <c r="C38" s="145"/>
      <c r="D38" s="145"/>
      <c r="E38" s="146"/>
      <c r="F38" s="108"/>
      <c r="G38" s="11" t="s">
        <v>14</v>
      </c>
    </row>
    <row r="39" spans="2:8" ht="15.75" thickBot="1" x14ac:dyDescent="0.3">
      <c r="B39" s="144" t="s">
        <v>71</v>
      </c>
      <c r="C39" s="145"/>
      <c r="D39" s="145"/>
      <c r="E39" s="146"/>
      <c r="F39" s="108"/>
      <c r="G39" s="2" t="s">
        <v>14</v>
      </c>
    </row>
    <row r="40" spans="2:8" x14ac:dyDescent="0.25">
      <c r="B40" s="17"/>
      <c r="C40" s="17"/>
      <c r="D40" s="17"/>
      <c r="E40" s="17"/>
      <c r="F40" s="17"/>
      <c r="G40" s="17"/>
    </row>
    <row r="41" spans="2:8" x14ac:dyDescent="0.25">
      <c r="B41" s="2" t="s">
        <v>21</v>
      </c>
      <c r="C41" s="17"/>
      <c r="D41" s="17"/>
      <c r="E41" s="17"/>
      <c r="F41" s="17"/>
      <c r="G41" s="17"/>
    </row>
    <row r="42" spans="2:8" x14ac:dyDescent="0.25">
      <c r="B42" s="17"/>
      <c r="C42" s="17"/>
      <c r="D42" s="17"/>
      <c r="E42" s="17"/>
      <c r="F42" s="17"/>
      <c r="G42" s="17"/>
    </row>
    <row r="43" spans="2:8" x14ac:dyDescent="0.25">
      <c r="B43" s="18" t="s">
        <v>22</v>
      </c>
    </row>
    <row r="44" spans="2:8" x14ac:dyDescent="0.25">
      <c r="B44" s="17" t="s">
        <v>23</v>
      </c>
    </row>
    <row r="45" spans="2:8" x14ac:dyDescent="0.25">
      <c r="B45" s="103"/>
      <c r="C45" s="103"/>
      <c r="D45" s="103"/>
      <c r="E45" s="103"/>
      <c r="F45" s="103"/>
      <c r="G45" s="103"/>
      <c r="H45" s="103"/>
    </row>
    <row r="46" spans="2:8" x14ac:dyDescent="0.25">
      <c r="B46" s="126"/>
      <c r="C46" s="109"/>
      <c r="D46" s="109"/>
      <c r="E46" s="109"/>
      <c r="F46" s="109"/>
      <c r="G46" s="109"/>
      <c r="H46" s="103"/>
    </row>
    <row r="47" spans="2:8" x14ac:dyDescent="0.25">
      <c r="B47" s="127"/>
      <c r="C47" s="110"/>
      <c r="D47" s="110"/>
      <c r="E47" s="110"/>
      <c r="F47" s="110"/>
      <c r="G47" s="110"/>
      <c r="H47" s="103"/>
    </row>
    <row r="48" spans="2:8" x14ac:dyDescent="0.25">
      <c r="B48" s="127"/>
      <c r="C48" s="110"/>
      <c r="D48" s="110"/>
      <c r="E48" s="110"/>
      <c r="F48" s="110"/>
      <c r="G48" s="110"/>
      <c r="H48" s="103"/>
    </row>
    <row r="49" spans="2:8" x14ac:dyDescent="0.25">
      <c r="B49" s="128"/>
      <c r="C49" s="103"/>
      <c r="D49" s="103"/>
      <c r="E49" s="103"/>
      <c r="F49" s="103"/>
      <c r="G49" s="103"/>
      <c r="H49" s="103"/>
    </row>
    <row r="50" spans="2:8" x14ac:dyDescent="0.25">
      <c r="B50" s="128"/>
      <c r="C50" s="103"/>
      <c r="D50" s="103"/>
      <c r="E50" s="103"/>
      <c r="F50" s="103"/>
      <c r="G50" s="103"/>
      <c r="H50" s="103"/>
    </row>
    <row r="51" spans="2:8" x14ac:dyDescent="0.25">
      <c r="B51" s="122"/>
      <c r="C51" s="103"/>
      <c r="D51" s="103"/>
      <c r="E51" s="103"/>
      <c r="F51" s="103"/>
      <c r="G51" s="103"/>
      <c r="H51" s="103"/>
    </row>
    <row r="52" spans="2:8" x14ac:dyDescent="0.25">
      <c r="B52" s="122"/>
      <c r="C52" s="103"/>
      <c r="D52" s="103"/>
      <c r="E52" s="103"/>
      <c r="F52" s="103"/>
      <c r="G52" s="103"/>
      <c r="H52" s="103"/>
    </row>
    <row r="53" spans="2:8" x14ac:dyDescent="0.25">
      <c r="B53" s="124" t="s">
        <v>24</v>
      </c>
      <c r="C53" s="111"/>
      <c r="D53" s="19"/>
      <c r="E53" s="19"/>
      <c r="F53" s="112"/>
      <c r="G53" s="112" t="s">
        <v>38</v>
      </c>
      <c r="H53" s="103"/>
    </row>
    <row r="54" spans="2:8" ht="15.75" thickBot="1" x14ac:dyDescent="0.3">
      <c r="B54" s="121"/>
      <c r="C54" s="103"/>
      <c r="D54" s="103"/>
      <c r="E54" s="103"/>
      <c r="F54" s="121"/>
      <c r="G54" s="113"/>
      <c r="H54" s="103"/>
    </row>
    <row r="55" spans="2:8" x14ac:dyDescent="0.25">
      <c r="B55" s="114"/>
      <c r="C55" s="114"/>
      <c r="D55" s="114"/>
      <c r="E55" s="114"/>
      <c r="F55" s="114"/>
      <c r="G55" s="103"/>
      <c r="H55" s="103"/>
    </row>
    <row r="56" spans="2:8" x14ac:dyDescent="0.25">
      <c r="B56" s="114"/>
      <c r="C56" s="114"/>
      <c r="D56" s="114"/>
      <c r="E56" s="114"/>
      <c r="F56" s="114"/>
      <c r="G56" s="103"/>
      <c r="H56" s="103"/>
    </row>
    <row r="57" spans="2:8" x14ac:dyDescent="0.25">
      <c r="B57" s="115"/>
      <c r="C57" s="115"/>
      <c r="D57" s="52"/>
      <c r="E57" s="52"/>
      <c r="F57" s="116"/>
      <c r="G57" s="103"/>
      <c r="H57" s="103"/>
    </row>
    <row r="58" spans="2:8" x14ac:dyDescent="0.25">
      <c r="B58" s="51"/>
      <c r="C58" s="51"/>
      <c r="D58" s="51"/>
      <c r="E58" s="51"/>
      <c r="F58" s="51"/>
    </row>
    <row r="59" spans="2:8" x14ac:dyDescent="0.25">
      <c r="B59" s="51"/>
      <c r="C59" s="51"/>
      <c r="D59" s="51"/>
      <c r="E59" s="51"/>
      <c r="F59" s="51"/>
    </row>
    <row r="60" spans="2:8" x14ac:dyDescent="0.25">
      <c r="B60" s="51"/>
      <c r="C60" s="51"/>
      <c r="D60" s="51"/>
      <c r="E60" s="51"/>
      <c r="F60" s="51"/>
    </row>
  </sheetData>
  <sheetProtection algorithmName="SHA-512" hashValue="oQ09gmeEFJNtMKHf2NsNL7oJiQuMm18zbuiVtRnrQJTsSdrT5DNAeF/2yDU+pRNImjKuYGJJbYuHKEtNm7KyfQ==" saltValue="TXCFubOcj4IyhkzRt6yG5g==" spinCount="100000" sheet="1" objects="1" scenarios="1"/>
  <mergeCells count="15">
    <mergeCell ref="B35:C35"/>
    <mergeCell ref="D35:F35"/>
    <mergeCell ref="B38:E38"/>
    <mergeCell ref="B39:E39"/>
    <mergeCell ref="B31:B33"/>
    <mergeCell ref="B37:G37"/>
    <mergeCell ref="B36:F36"/>
    <mergeCell ref="B6:C6"/>
    <mergeCell ref="B4:C4"/>
    <mergeCell ref="B20:G20"/>
    <mergeCell ref="D21:G21"/>
    <mergeCell ref="B30:G30"/>
    <mergeCell ref="B28:C28"/>
    <mergeCell ref="B29:C29"/>
    <mergeCell ref="D29:F29"/>
  </mergeCells>
  <dataValidations count="1">
    <dataValidation type="custom" allowBlank="1" showInputMessage="1" showErrorMessage="1" prompt="2 decimalki" sqref="E22:E28 E31:E34" xr:uid="{9836918F-6ACB-4186-9687-CA0F854DAC35}">
      <formula1>LEN(E22)-IFERROR(FIND(",",E22),99999999)&lt;=2</formula1>
    </dataValidation>
  </dataValidation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I57"/>
  <sheetViews>
    <sheetView topLeftCell="A23" workbookViewId="0">
      <selection activeCell="J45" sqref="J45"/>
    </sheetView>
  </sheetViews>
  <sheetFormatPr defaultRowHeight="15" x14ac:dyDescent="0.25"/>
  <cols>
    <col min="1" max="1" width="2.7109375" customWidth="1"/>
    <col min="2" max="2" width="13.28515625" customWidth="1"/>
    <col min="3" max="3" width="31" customWidth="1"/>
    <col min="4" max="4" width="11.140625" customWidth="1"/>
    <col min="5" max="5" width="10.140625" customWidth="1"/>
    <col min="6" max="6" width="9.140625" customWidth="1"/>
    <col min="7" max="7" width="15.7109375" customWidth="1"/>
    <col min="8" max="8" width="10.140625" customWidth="1"/>
    <col min="9" max="9" width="14.7109375" customWidth="1"/>
    <col min="10" max="10" width="6" customWidth="1"/>
  </cols>
  <sheetData>
    <row r="2" spans="2:9" x14ac:dyDescent="0.25">
      <c r="B2" s="21"/>
      <c r="C2" s="57"/>
      <c r="E2" s="57"/>
      <c r="F2" s="57"/>
    </row>
    <row r="3" spans="2:9" x14ac:dyDescent="0.25">
      <c r="B3" s="21"/>
      <c r="C3" s="57"/>
      <c r="E3" s="57"/>
      <c r="F3" s="57"/>
    </row>
    <row r="4" spans="2:9" x14ac:dyDescent="0.25">
      <c r="B4" s="21" t="s">
        <v>51</v>
      </c>
      <c r="D4" s="21"/>
    </row>
    <row r="5" spans="2:9" x14ac:dyDescent="0.25">
      <c r="C5" s="21"/>
    </row>
    <row r="6" spans="2:9" x14ac:dyDescent="0.25">
      <c r="B6" s="129" t="s">
        <v>48</v>
      </c>
      <c r="C6" s="129"/>
    </row>
    <row r="7" spans="2:9" x14ac:dyDescent="0.25">
      <c r="B7" s="21" t="s">
        <v>62</v>
      </c>
    </row>
    <row r="8" spans="2:9" x14ac:dyDescent="0.25">
      <c r="I8" s="2"/>
    </row>
    <row r="9" spans="2:9" x14ac:dyDescent="0.25">
      <c r="B9" s="21" t="s">
        <v>49</v>
      </c>
      <c r="I9" s="17"/>
    </row>
    <row r="10" spans="2:9" ht="15.75" thickBot="1" x14ac:dyDescent="0.3">
      <c r="B10" s="62"/>
      <c r="C10" s="63"/>
      <c r="D10" s="63"/>
      <c r="E10" s="63"/>
      <c r="I10" s="17"/>
    </row>
    <row r="11" spans="2:9" x14ac:dyDescent="0.25">
      <c r="I11" s="17"/>
    </row>
    <row r="12" spans="2:9" x14ac:dyDescent="0.25">
      <c r="I12" s="17"/>
    </row>
    <row r="13" spans="2:9" x14ac:dyDescent="0.25">
      <c r="B13" s="21" t="s">
        <v>77</v>
      </c>
      <c r="I13" s="17"/>
    </row>
    <row r="14" spans="2:9" x14ac:dyDescent="0.25">
      <c r="F14" s="103"/>
      <c r="G14" s="103"/>
    </row>
    <row r="16" spans="2:9" ht="15.75" thickBot="1" x14ac:dyDescent="0.3"/>
    <row r="17" spans="2:8" ht="15.75" thickBot="1" x14ac:dyDescent="0.3">
      <c r="B17" s="1"/>
      <c r="C17" s="2"/>
      <c r="D17" s="2"/>
      <c r="E17" s="2"/>
      <c r="F17" s="2"/>
      <c r="G17" s="54" t="s">
        <v>0</v>
      </c>
      <c r="H17" s="103"/>
    </row>
    <row r="18" spans="2:8" x14ac:dyDescent="0.25">
      <c r="B18" s="1"/>
      <c r="C18" s="2"/>
      <c r="D18" s="28" t="s">
        <v>30</v>
      </c>
      <c r="E18" s="3" t="s">
        <v>32</v>
      </c>
      <c r="F18" s="28" t="s">
        <v>1</v>
      </c>
      <c r="G18" s="33" t="s">
        <v>32</v>
      </c>
    </row>
    <row r="19" spans="2:8" ht="15.75" thickBot="1" x14ac:dyDescent="0.3">
      <c r="B19" s="1"/>
      <c r="C19" s="2"/>
      <c r="D19" s="29" t="s">
        <v>31</v>
      </c>
      <c r="E19" s="4" t="s">
        <v>2</v>
      </c>
      <c r="F19" s="5"/>
      <c r="G19" s="34" t="s">
        <v>2</v>
      </c>
    </row>
    <row r="20" spans="2:8" ht="15.75" thickBot="1" x14ac:dyDescent="0.3">
      <c r="B20" s="130" t="s">
        <v>3</v>
      </c>
      <c r="C20" s="131"/>
      <c r="D20" s="132"/>
      <c r="E20" s="131"/>
      <c r="F20" s="131"/>
      <c r="G20" s="133"/>
    </row>
    <row r="21" spans="2:8" ht="15.75" thickBot="1" x14ac:dyDescent="0.3">
      <c r="B21" s="23" t="s">
        <v>25</v>
      </c>
      <c r="C21" s="6"/>
      <c r="D21" s="134"/>
      <c r="E21" s="135"/>
      <c r="F21" s="135"/>
      <c r="G21" s="136"/>
    </row>
    <row r="22" spans="2:8" x14ac:dyDescent="0.25">
      <c r="B22" s="24" t="s">
        <v>5</v>
      </c>
      <c r="C22" s="8"/>
      <c r="D22" s="40" t="s">
        <v>34</v>
      </c>
      <c r="E22" s="96"/>
      <c r="F22" s="95"/>
      <c r="G22" s="81">
        <f>E22*(1-F22)</f>
        <v>0</v>
      </c>
    </row>
    <row r="23" spans="2:8" x14ac:dyDescent="0.25">
      <c r="B23" s="25" t="s">
        <v>6</v>
      </c>
      <c r="C23" s="9"/>
      <c r="D23" s="30" t="s">
        <v>34</v>
      </c>
      <c r="E23" s="96"/>
      <c r="F23" s="95"/>
      <c r="G23" s="80">
        <f>E23*(1-F23)</f>
        <v>0</v>
      </c>
    </row>
    <row r="24" spans="2:8" x14ac:dyDescent="0.25">
      <c r="B24" s="24" t="s">
        <v>7</v>
      </c>
      <c r="C24" s="8"/>
      <c r="D24" s="30" t="s">
        <v>34</v>
      </c>
      <c r="E24" s="96"/>
      <c r="F24" s="95"/>
      <c r="G24" s="80">
        <f t="shared" ref="G24:G28" si="0">E24*(1-F24)</f>
        <v>0</v>
      </c>
    </row>
    <row r="25" spans="2:8" x14ac:dyDescent="0.25">
      <c r="B25" s="24" t="s">
        <v>58</v>
      </c>
      <c r="C25" s="8"/>
      <c r="D25" s="30" t="s">
        <v>34</v>
      </c>
      <c r="E25" s="96"/>
      <c r="F25" s="95"/>
      <c r="G25" s="80">
        <f t="shared" si="0"/>
        <v>0</v>
      </c>
    </row>
    <row r="26" spans="2:8" x14ac:dyDescent="0.25">
      <c r="B26" s="24" t="s">
        <v>59</v>
      </c>
      <c r="C26" s="8"/>
      <c r="D26" s="30" t="s">
        <v>34</v>
      </c>
      <c r="E26" s="96"/>
      <c r="F26" s="95"/>
      <c r="G26" s="80">
        <f t="shared" si="0"/>
        <v>0</v>
      </c>
    </row>
    <row r="27" spans="2:8" x14ac:dyDescent="0.25">
      <c r="B27" s="24" t="s">
        <v>12</v>
      </c>
      <c r="C27" s="65"/>
      <c r="D27" s="30" t="s">
        <v>34</v>
      </c>
      <c r="E27" s="96"/>
      <c r="F27" s="95"/>
      <c r="G27" s="80">
        <f t="shared" si="0"/>
        <v>0</v>
      </c>
    </row>
    <row r="28" spans="2:8" ht="15.75" thickBot="1" x14ac:dyDescent="0.3">
      <c r="B28" s="26" t="s">
        <v>60</v>
      </c>
      <c r="C28" s="9"/>
      <c r="D28" s="30" t="s">
        <v>34</v>
      </c>
      <c r="E28" s="96"/>
      <c r="F28" s="95"/>
      <c r="G28" s="80">
        <f t="shared" si="0"/>
        <v>0</v>
      </c>
    </row>
    <row r="29" spans="2:8" ht="15.75" thickBot="1" x14ac:dyDescent="0.3">
      <c r="B29" s="139" t="s">
        <v>84</v>
      </c>
      <c r="C29" s="140"/>
      <c r="D29" s="141"/>
      <c r="E29" s="142"/>
      <c r="F29" s="143"/>
      <c r="G29" s="85">
        <f>SUM(G22:G28)</f>
        <v>0</v>
      </c>
    </row>
    <row r="30" spans="2:8" ht="15.75" thickBot="1" x14ac:dyDescent="0.3">
      <c r="B30" s="130" t="s">
        <v>50</v>
      </c>
      <c r="C30" s="131"/>
      <c r="D30" s="131"/>
      <c r="E30" s="131"/>
      <c r="F30" s="131"/>
      <c r="G30" s="133"/>
    </row>
    <row r="31" spans="2:8" x14ac:dyDescent="0.25">
      <c r="B31" s="147" t="s">
        <v>26</v>
      </c>
      <c r="C31" s="8" t="s">
        <v>35</v>
      </c>
      <c r="D31" s="37" t="s">
        <v>33</v>
      </c>
      <c r="E31" s="96"/>
      <c r="F31" s="95"/>
      <c r="G31" s="81">
        <f>E31*(1-F31)</f>
        <v>0</v>
      </c>
    </row>
    <row r="32" spans="2:8" x14ac:dyDescent="0.25">
      <c r="B32" s="148"/>
      <c r="C32" s="8" t="s">
        <v>36</v>
      </c>
      <c r="D32" s="37" t="s">
        <v>33</v>
      </c>
      <c r="E32" s="96"/>
      <c r="F32" s="95"/>
      <c r="G32" s="80">
        <f t="shared" ref="G32:G34" si="1">E32*(1-F32)</f>
        <v>0</v>
      </c>
    </row>
    <row r="33" spans="2:8" x14ac:dyDescent="0.25">
      <c r="B33" s="149"/>
      <c r="C33" s="27" t="s">
        <v>37</v>
      </c>
      <c r="D33" s="38" t="s">
        <v>33</v>
      </c>
      <c r="E33" s="96"/>
      <c r="F33" s="95"/>
      <c r="G33" s="80">
        <f t="shared" si="1"/>
        <v>0</v>
      </c>
    </row>
    <row r="34" spans="2:8" ht="15.75" thickBot="1" x14ac:dyDescent="0.3">
      <c r="B34" s="7" t="s">
        <v>83</v>
      </c>
      <c r="C34" s="65"/>
      <c r="D34" s="37" t="s">
        <v>33</v>
      </c>
      <c r="E34" s="96"/>
      <c r="F34" s="95"/>
      <c r="G34" s="80">
        <f t="shared" si="1"/>
        <v>0</v>
      </c>
    </row>
    <row r="35" spans="2:8" ht="15.75" thickBot="1" x14ac:dyDescent="0.3">
      <c r="B35" s="139" t="s">
        <v>85</v>
      </c>
      <c r="C35" s="140"/>
      <c r="D35" s="141"/>
      <c r="E35" s="142"/>
      <c r="F35" s="143"/>
      <c r="G35" s="83">
        <f>SUM(G31:G34)</f>
        <v>0</v>
      </c>
    </row>
    <row r="36" spans="2:8" ht="15.75" thickBot="1" x14ac:dyDescent="0.3">
      <c r="B36" s="151" t="s">
        <v>61</v>
      </c>
      <c r="C36" s="152"/>
      <c r="D36" s="152"/>
      <c r="E36" s="152"/>
      <c r="F36" s="153"/>
      <c r="G36" s="86">
        <f>SUM(G29+G35)</f>
        <v>0</v>
      </c>
      <c r="H36" t="s">
        <v>14</v>
      </c>
    </row>
    <row r="37" spans="2:8" ht="15.75" thickBot="1" x14ac:dyDescent="0.3">
      <c r="B37" s="150" t="s">
        <v>27</v>
      </c>
      <c r="C37" s="132"/>
      <c r="D37" s="132"/>
      <c r="E37" s="131"/>
      <c r="F37" s="131"/>
      <c r="G37" s="133"/>
    </row>
    <row r="38" spans="2:8" ht="15.75" thickBot="1" x14ac:dyDescent="0.3">
      <c r="B38" s="144" t="s">
        <v>70</v>
      </c>
      <c r="C38" s="145"/>
      <c r="D38" s="145"/>
      <c r="E38" s="146"/>
      <c r="F38" s="108"/>
      <c r="G38" s="11" t="s">
        <v>14</v>
      </c>
    </row>
    <row r="39" spans="2:8" ht="15.75" thickBot="1" x14ac:dyDescent="0.3">
      <c r="B39" s="144" t="s">
        <v>71</v>
      </c>
      <c r="C39" s="145"/>
      <c r="D39" s="145"/>
      <c r="E39" s="146"/>
      <c r="F39" s="108"/>
      <c r="G39" s="2" t="s">
        <v>14</v>
      </c>
    </row>
    <row r="40" spans="2:8" x14ac:dyDescent="0.25">
      <c r="B40" s="17"/>
      <c r="C40" s="17"/>
      <c r="D40" s="17"/>
      <c r="E40" s="17"/>
      <c r="F40" s="17"/>
      <c r="G40" s="17"/>
    </row>
    <row r="41" spans="2:8" x14ac:dyDescent="0.25">
      <c r="B41" s="2" t="s">
        <v>21</v>
      </c>
      <c r="C41" s="17"/>
      <c r="D41" s="17"/>
      <c r="E41" s="17"/>
      <c r="F41" s="17"/>
      <c r="G41" s="17"/>
    </row>
    <row r="42" spans="2:8" x14ac:dyDescent="0.25">
      <c r="B42" s="17"/>
      <c r="C42" s="17"/>
      <c r="D42" s="17"/>
      <c r="E42" s="17"/>
      <c r="F42" s="17"/>
      <c r="G42" s="17"/>
    </row>
    <row r="43" spans="2:8" x14ac:dyDescent="0.25">
      <c r="B43" s="18" t="s">
        <v>22</v>
      </c>
    </row>
    <row r="44" spans="2:8" x14ac:dyDescent="0.25">
      <c r="B44" s="17" t="s">
        <v>23</v>
      </c>
    </row>
    <row r="45" spans="2:8" x14ac:dyDescent="0.25">
      <c r="B45" s="103"/>
      <c r="C45" s="103"/>
      <c r="D45" s="103"/>
      <c r="E45" s="103"/>
      <c r="F45" s="103"/>
      <c r="G45" s="103"/>
      <c r="H45" s="103"/>
    </row>
    <row r="46" spans="2:8" x14ac:dyDescent="0.25">
      <c r="B46" s="118"/>
      <c r="C46" s="109"/>
      <c r="D46" s="109"/>
      <c r="E46" s="109"/>
      <c r="F46" s="109"/>
      <c r="G46" s="109"/>
      <c r="H46" s="103"/>
    </row>
    <row r="47" spans="2:8" x14ac:dyDescent="0.25">
      <c r="B47" s="120"/>
      <c r="C47" s="110"/>
      <c r="D47" s="110"/>
      <c r="E47" s="110"/>
      <c r="F47" s="110"/>
      <c r="G47" s="110"/>
      <c r="H47" s="103"/>
    </row>
    <row r="48" spans="2:8" x14ac:dyDescent="0.25">
      <c r="B48" s="120"/>
      <c r="C48" s="110"/>
      <c r="D48" s="110"/>
      <c r="E48" s="110"/>
      <c r="F48" s="110"/>
      <c r="G48" s="110"/>
      <c r="H48" s="103"/>
    </row>
    <row r="49" spans="2:8" x14ac:dyDescent="0.25">
      <c r="B49" s="122"/>
      <c r="C49" s="103"/>
      <c r="D49" s="103"/>
      <c r="E49" s="103"/>
      <c r="F49" s="103"/>
      <c r="G49" s="103"/>
      <c r="H49" s="103"/>
    </row>
    <row r="50" spans="2:8" x14ac:dyDescent="0.25">
      <c r="B50" s="122"/>
      <c r="C50" s="103"/>
      <c r="D50" s="103"/>
      <c r="E50" s="103"/>
      <c r="F50" s="103"/>
      <c r="G50" s="103"/>
      <c r="H50" s="103"/>
    </row>
    <row r="51" spans="2:8" x14ac:dyDescent="0.25">
      <c r="B51" s="122"/>
      <c r="C51" s="103"/>
      <c r="D51" s="103"/>
      <c r="E51" s="103"/>
      <c r="F51" s="103"/>
      <c r="G51" s="103"/>
      <c r="H51" s="103"/>
    </row>
    <row r="52" spans="2:8" x14ac:dyDescent="0.25">
      <c r="B52" s="122"/>
      <c r="C52" s="103"/>
      <c r="D52" s="103"/>
      <c r="E52" s="103"/>
      <c r="F52" s="103"/>
      <c r="G52" s="103"/>
      <c r="H52" s="103"/>
    </row>
    <row r="53" spans="2:8" x14ac:dyDescent="0.25">
      <c r="B53" s="124" t="s">
        <v>24</v>
      </c>
      <c r="C53" s="111"/>
      <c r="D53" s="19"/>
      <c r="E53" s="19"/>
      <c r="F53" s="112"/>
      <c r="G53" s="112" t="s">
        <v>38</v>
      </c>
      <c r="H53" s="103"/>
    </row>
    <row r="54" spans="2:8" ht="15.75" thickBot="1" x14ac:dyDescent="0.3">
      <c r="B54" s="121"/>
      <c r="C54" s="103"/>
      <c r="D54" s="103"/>
      <c r="E54" s="103"/>
      <c r="F54" s="113"/>
      <c r="G54" s="113"/>
      <c r="H54" s="103"/>
    </row>
    <row r="55" spans="2:8" x14ac:dyDescent="0.25">
      <c r="B55" s="103"/>
      <c r="C55" s="103"/>
      <c r="D55" s="103"/>
      <c r="E55" s="103"/>
      <c r="F55" s="103"/>
      <c r="G55" s="103"/>
      <c r="H55" s="103"/>
    </row>
    <row r="56" spans="2:8" x14ac:dyDescent="0.25">
      <c r="B56" s="103"/>
      <c r="C56" s="103"/>
      <c r="D56" s="103"/>
      <c r="E56" s="103"/>
      <c r="F56" s="103"/>
      <c r="G56" s="103"/>
      <c r="H56" s="103"/>
    </row>
    <row r="57" spans="2:8" x14ac:dyDescent="0.25">
      <c r="B57" s="103"/>
      <c r="C57" s="103"/>
      <c r="D57" s="103"/>
      <c r="E57" s="103"/>
      <c r="F57" s="103"/>
      <c r="G57" s="103"/>
      <c r="H57" s="103"/>
    </row>
  </sheetData>
  <sheetProtection algorithmName="SHA-512" hashValue="ihOpmdO2cmkRnH38Jf68ewyB0z/uCzuYql172yvnk4E1+FEeJD/7JDVUuj7urpqxagfZ9R7zSh5eivZQ6Zxx1Q==" saltValue="KRhpVTMTZXOFp/t3HcKMSw==" spinCount="100000" sheet="1" objects="1" scenarios="1"/>
  <mergeCells count="13">
    <mergeCell ref="B37:G37"/>
    <mergeCell ref="B38:E38"/>
    <mergeCell ref="B39:E39"/>
    <mergeCell ref="B6:C6"/>
    <mergeCell ref="B20:G20"/>
    <mergeCell ref="D21:G21"/>
    <mergeCell ref="B30:G30"/>
    <mergeCell ref="B31:B33"/>
    <mergeCell ref="B36:F36"/>
    <mergeCell ref="B29:C29"/>
    <mergeCell ref="D29:F29"/>
    <mergeCell ref="B35:C35"/>
    <mergeCell ref="D35:F35"/>
  </mergeCells>
  <dataValidations count="1">
    <dataValidation type="custom" allowBlank="1" showInputMessage="1" showErrorMessage="1" prompt="2 decimalki" sqref="E22:E28 E31:E34" xr:uid="{CD15D4FF-B76C-4A2B-AB4D-345F684D8264}">
      <formula1>LEN(E22)-IFERROR(FIND(",",E22),99999999)&lt;=2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I63"/>
  <sheetViews>
    <sheetView workbookViewId="0">
      <selection activeCell="E7" sqref="E7"/>
    </sheetView>
  </sheetViews>
  <sheetFormatPr defaultRowHeight="15" x14ac:dyDescent="0.25"/>
  <cols>
    <col min="1" max="1" width="2.7109375" customWidth="1"/>
    <col min="2" max="2" width="13.42578125" customWidth="1"/>
    <col min="3" max="3" width="31" customWidth="1"/>
    <col min="4" max="4" width="13.140625" customWidth="1"/>
    <col min="5" max="5" width="10.28515625" customWidth="1"/>
    <col min="7" max="7" width="15.7109375" customWidth="1"/>
  </cols>
  <sheetData>
    <row r="2" spans="2:7" x14ac:dyDescent="0.25">
      <c r="B2" s="21"/>
      <c r="C2" s="57"/>
      <c r="F2" s="57"/>
    </row>
    <row r="4" spans="2:7" x14ac:dyDescent="0.25">
      <c r="B4" s="21" t="s">
        <v>53</v>
      </c>
    </row>
    <row r="5" spans="2:7" x14ac:dyDescent="0.25">
      <c r="B5" s="21"/>
    </row>
    <row r="6" spans="2:7" x14ac:dyDescent="0.25">
      <c r="B6" s="129" t="s">
        <v>48</v>
      </c>
      <c r="C6" s="129"/>
    </row>
    <row r="7" spans="2:7" x14ac:dyDescent="0.25">
      <c r="B7" s="21" t="s">
        <v>68</v>
      </c>
      <c r="C7" s="50"/>
      <c r="D7" s="51"/>
      <c r="E7" s="51"/>
      <c r="F7" s="51"/>
      <c r="G7" s="51"/>
    </row>
    <row r="8" spans="2:7" x14ac:dyDescent="0.25">
      <c r="B8" s="64"/>
      <c r="C8" s="50"/>
      <c r="D8" s="51"/>
      <c r="E8" s="51"/>
      <c r="F8" s="51"/>
      <c r="G8" s="51"/>
    </row>
    <row r="9" spans="2:7" x14ac:dyDescent="0.25">
      <c r="B9" s="21" t="s">
        <v>49</v>
      </c>
    </row>
    <row r="10" spans="2:7" ht="15.75" thickBot="1" x14ac:dyDescent="0.3">
      <c r="B10" s="62"/>
      <c r="C10" s="63"/>
      <c r="D10" s="63"/>
      <c r="E10" s="63"/>
    </row>
    <row r="13" spans="2:7" ht="15.75" thickBot="1" x14ac:dyDescent="0.3">
      <c r="B13" s="21" t="s">
        <v>57</v>
      </c>
    </row>
    <row r="14" spans="2:7" ht="15.75" thickBot="1" x14ac:dyDescent="0.3">
      <c r="B14" s="1"/>
      <c r="C14" s="2"/>
      <c r="D14" s="2"/>
      <c r="E14" s="2"/>
      <c r="F14" s="2"/>
      <c r="G14" s="35" t="s">
        <v>0</v>
      </c>
    </row>
    <row r="15" spans="2:7" x14ac:dyDescent="0.25">
      <c r="B15" s="1"/>
      <c r="C15" s="2"/>
      <c r="D15" s="28" t="s">
        <v>30</v>
      </c>
      <c r="E15" s="3" t="s">
        <v>32</v>
      </c>
      <c r="F15" s="28" t="s">
        <v>1</v>
      </c>
      <c r="G15" s="33" t="s">
        <v>32</v>
      </c>
    </row>
    <row r="16" spans="2:7" ht="15.75" thickBot="1" x14ac:dyDescent="0.3">
      <c r="B16" s="1"/>
      <c r="C16" s="2"/>
      <c r="D16" s="29" t="s">
        <v>31</v>
      </c>
      <c r="E16" s="4" t="s">
        <v>2</v>
      </c>
      <c r="F16" s="5"/>
      <c r="G16" s="34" t="s">
        <v>2</v>
      </c>
    </row>
    <row r="17" spans="2:9" ht="15.75" thickBot="1" x14ac:dyDescent="0.3">
      <c r="B17" s="130" t="s">
        <v>3</v>
      </c>
      <c r="C17" s="131"/>
      <c r="D17" s="132"/>
      <c r="E17" s="131"/>
      <c r="F17" s="131"/>
      <c r="G17" s="133"/>
    </row>
    <row r="18" spans="2:9" ht="15.75" thickBot="1" x14ac:dyDescent="0.3">
      <c r="B18" s="55" t="s">
        <v>4</v>
      </c>
      <c r="C18" s="49"/>
      <c r="D18" s="134"/>
      <c r="E18" s="135"/>
      <c r="F18" s="135"/>
      <c r="G18" s="136"/>
    </row>
    <row r="19" spans="2:9" x14ac:dyDescent="0.25">
      <c r="B19" s="10" t="s">
        <v>5</v>
      </c>
      <c r="C19" s="56"/>
      <c r="D19" s="40" t="s">
        <v>34</v>
      </c>
      <c r="E19" s="96"/>
      <c r="F19" s="97"/>
      <c r="G19" s="81">
        <f>E19*(1-F19)</f>
        <v>0</v>
      </c>
    </row>
    <row r="20" spans="2:9" x14ac:dyDescent="0.25">
      <c r="B20" s="7" t="s">
        <v>6</v>
      </c>
      <c r="C20" s="9"/>
      <c r="D20" s="30" t="s">
        <v>34</v>
      </c>
      <c r="E20" s="96"/>
      <c r="F20" s="97"/>
      <c r="G20" s="80">
        <f>E20*(1-F20)</f>
        <v>0</v>
      </c>
    </row>
    <row r="21" spans="2:9" ht="15.75" thickBot="1" x14ac:dyDescent="0.3">
      <c r="B21" s="12" t="s">
        <v>7</v>
      </c>
      <c r="C21" s="13"/>
      <c r="D21" s="41" t="s">
        <v>34</v>
      </c>
      <c r="E21" s="96"/>
      <c r="F21" s="97"/>
      <c r="G21" s="80">
        <f>E21*(1-F21)</f>
        <v>0</v>
      </c>
    </row>
    <row r="22" spans="2:9" ht="15.75" thickBot="1" x14ac:dyDescent="0.3">
      <c r="B22" s="48" t="s">
        <v>8</v>
      </c>
      <c r="C22" s="49"/>
      <c r="D22" s="134"/>
      <c r="E22" s="135"/>
      <c r="F22" s="135"/>
      <c r="G22" s="136"/>
      <c r="I22" s="103"/>
    </row>
    <row r="23" spans="2:9" x14ac:dyDescent="0.25">
      <c r="B23" s="10" t="s">
        <v>5</v>
      </c>
      <c r="C23" s="9"/>
      <c r="D23" s="40" t="s">
        <v>34</v>
      </c>
      <c r="E23" s="96"/>
      <c r="F23" s="97"/>
      <c r="G23" s="81">
        <f>E23*(1-F23)</f>
        <v>0</v>
      </c>
    </row>
    <row r="24" spans="2:9" x14ac:dyDescent="0.25">
      <c r="B24" s="7" t="s">
        <v>6</v>
      </c>
      <c r="C24" s="8"/>
      <c r="D24" s="30" t="s">
        <v>34</v>
      </c>
      <c r="E24" s="96"/>
      <c r="F24" s="97"/>
      <c r="G24" s="80">
        <f>E24*(1-F24)</f>
        <v>0</v>
      </c>
    </row>
    <row r="25" spans="2:9" x14ac:dyDescent="0.25">
      <c r="B25" s="7" t="s">
        <v>7</v>
      </c>
      <c r="C25" s="8"/>
      <c r="D25" s="30" t="s">
        <v>34</v>
      </c>
      <c r="E25" s="96"/>
      <c r="F25" s="97"/>
      <c r="G25" s="80">
        <f>E25*(1-F25)</f>
        <v>0</v>
      </c>
    </row>
    <row r="26" spans="2:9" x14ac:dyDescent="0.25">
      <c r="B26" s="11" t="s">
        <v>9</v>
      </c>
      <c r="C26" s="9"/>
      <c r="D26" s="30" t="s">
        <v>34</v>
      </c>
      <c r="E26" s="96"/>
      <c r="F26" s="97"/>
      <c r="G26" s="80">
        <f t="shared" ref="G26:G28" si="0">E26*(1-F26)</f>
        <v>0</v>
      </c>
    </row>
    <row r="27" spans="2:9" x14ac:dyDescent="0.25">
      <c r="B27" s="7" t="s">
        <v>10</v>
      </c>
      <c r="C27" s="8"/>
      <c r="D27" s="30" t="s">
        <v>34</v>
      </c>
      <c r="E27" s="96"/>
      <c r="F27" s="97"/>
      <c r="G27" s="80">
        <f t="shared" si="0"/>
        <v>0</v>
      </c>
    </row>
    <row r="28" spans="2:9" x14ac:dyDescent="0.25">
      <c r="B28" s="7" t="s">
        <v>11</v>
      </c>
      <c r="C28" s="8"/>
      <c r="D28" s="30" t="s">
        <v>34</v>
      </c>
      <c r="E28" s="96"/>
      <c r="F28" s="97"/>
      <c r="G28" s="80">
        <f t="shared" si="0"/>
        <v>0</v>
      </c>
    </row>
    <row r="29" spans="2:9" ht="15.75" thickBot="1" x14ac:dyDescent="0.3">
      <c r="B29" s="12" t="s">
        <v>12</v>
      </c>
      <c r="C29" s="13"/>
      <c r="D29" s="30" t="s">
        <v>34</v>
      </c>
      <c r="E29" s="96"/>
      <c r="F29" s="97"/>
      <c r="G29" s="80">
        <f t="shared" ref="G29" si="1">E29*(1-F29)</f>
        <v>0</v>
      </c>
    </row>
    <row r="30" spans="2:9" ht="15.75" thickBot="1" x14ac:dyDescent="0.3">
      <c r="B30" s="139" t="s">
        <v>84</v>
      </c>
      <c r="C30" s="140"/>
      <c r="D30" s="141"/>
      <c r="E30" s="142"/>
      <c r="F30" s="143"/>
      <c r="G30" s="87">
        <f>SUM(G23:G29)+G19+G20+G21</f>
        <v>0</v>
      </c>
    </row>
    <row r="31" spans="2:9" ht="15.75" thickBot="1" x14ac:dyDescent="0.3">
      <c r="B31" s="130" t="s">
        <v>50</v>
      </c>
      <c r="C31" s="131"/>
      <c r="D31" s="131"/>
      <c r="E31" s="131"/>
      <c r="F31" s="131"/>
      <c r="G31" s="133"/>
    </row>
    <row r="32" spans="2:9" x14ac:dyDescent="0.25">
      <c r="B32" s="154" t="s">
        <v>26</v>
      </c>
      <c r="C32" s="6" t="s">
        <v>35</v>
      </c>
      <c r="D32" s="36" t="s">
        <v>33</v>
      </c>
      <c r="E32" s="96"/>
      <c r="F32" s="97"/>
      <c r="G32" s="80">
        <f>E32*(1-F32)</f>
        <v>0</v>
      </c>
    </row>
    <row r="33" spans="2:8" x14ac:dyDescent="0.25">
      <c r="B33" s="148"/>
      <c r="C33" s="8" t="s">
        <v>36</v>
      </c>
      <c r="D33" s="37" t="s">
        <v>33</v>
      </c>
      <c r="E33" s="96"/>
      <c r="F33" s="97"/>
      <c r="G33" s="80">
        <f>E33*(1-F33)</f>
        <v>0</v>
      </c>
    </row>
    <row r="34" spans="2:8" x14ac:dyDescent="0.25">
      <c r="B34" s="149"/>
      <c r="C34" s="9" t="s">
        <v>37</v>
      </c>
      <c r="D34" s="38" t="s">
        <v>33</v>
      </c>
      <c r="E34" s="96"/>
      <c r="F34" s="97"/>
      <c r="G34" s="80">
        <f t="shared" ref="G34:G41" si="2">E34*(1-F34)</f>
        <v>0</v>
      </c>
    </row>
    <row r="35" spans="2:8" x14ac:dyDescent="0.25">
      <c r="B35" s="147" t="s">
        <v>18</v>
      </c>
      <c r="C35" s="8" t="s">
        <v>35</v>
      </c>
      <c r="D35" s="37" t="s">
        <v>33</v>
      </c>
      <c r="E35" s="96"/>
      <c r="F35" s="97"/>
      <c r="G35" s="80">
        <f t="shared" si="2"/>
        <v>0</v>
      </c>
    </row>
    <row r="36" spans="2:8" x14ac:dyDescent="0.25">
      <c r="B36" s="148"/>
      <c r="C36" s="8" t="s">
        <v>36</v>
      </c>
      <c r="D36" s="37" t="s">
        <v>33</v>
      </c>
      <c r="E36" s="96"/>
      <c r="F36" s="97"/>
      <c r="G36" s="80">
        <f t="shared" si="2"/>
        <v>0</v>
      </c>
    </row>
    <row r="37" spans="2:8" x14ac:dyDescent="0.25">
      <c r="B37" s="149"/>
      <c r="C37" s="9" t="s">
        <v>37</v>
      </c>
      <c r="D37" s="38" t="s">
        <v>33</v>
      </c>
      <c r="E37" s="96"/>
      <c r="F37" s="97"/>
      <c r="G37" s="80">
        <f t="shared" si="2"/>
        <v>0</v>
      </c>
    </row>
    <row r="38" spans="2:8" x14ac:dyDescent="0.25">
      <c r="B38" s="147" t="s">
        <v>19</v>
      </c>
      <c r="C38" s="8" t="s">
        <v>35</v>
      </c>
      <c r="D38" s="37" t="s">
        <v>33</v>
      </c>
      <c r="E38" s="96"/>
      <c r="F38" s="97"/>
      <c r="G38" s="80">
        <f t="shared" si="2"/>
        <v>0</v>
      </c>
    </row>
    <row r="39" spans="2:8" x14ac:dyDescent="0.25">
      <c r="B39" s="148"/>
      <c r="C39" s="9" t="s">
        <v>36</v>
      </c>
      <c r="D39" s="38" t="s">
        <v>33</v>
      </c>
      <c r="E39" s="96"/>
      <c r="F39" s="97"/>
      <c r="G39" s="80">
        <f t="shared" si="2"/>
        <v>0</v>
      </c>
    </row>
    <row r="40" spans="2:8" x14ac:dyDescent="0.25">
      <c r="B40" s="149"/>
      <c r="C40" s="13" t="s">
        <v>37</v>
      </c>
      <c r="D40" s="39" t="s">
        <v>33</v>
      </c>
      <c r="E40" s="96"/>
      <c r="F40" s="97"/>
      <c r="G40" s="80">
        <f t="shared" si="2"/>
        <v>0</v>
      </c>
    </row>
    <row r="41" spans="2:8" ht="15.75" thickBot="1" x14ac:dyDescent="0.3">
      <c r="B41" s="12" t="s">
        <v>83</v>
      </c>
      <c r="C41" s="14"/>
      <c r="D41" s="39" t="s">
        <v>33</v>
      </c>
      <c r="E41" s="96"/>
      <c r="F41" s="98"/>
      <c r="G41" s="80">
        <f t="shared" si="2"/>
        <v>0</v>
      </c>
    </row>
    <row r="42" spans="2:8" ht="15.75" thickBot="1" x14ac:dyDescent="0.3">
      <c r="B42" s="139" t="s">
        <v>85</v>
      </c>
      <c r="C42" s="140"/>
      <c r="D42" s="141"/>
      <c r="E42" s="142"/>
      <c r="F42" s="143"/>
      <c r="G42" s="88">
        <f>SUM(G32:G41)</f>
        <v>0</v>
      </c>
    </row>
    <row r="43" spans="2:8" ht="15.75" thickBot="1" x14ac:dyDescent="0.3">
      <c r="B43" s="151" t="s">
        <v>61</v>
      </c>
      <c r="C43" s="152"/>
      <c r="D43" s="152"/>
      <c r="E43" s="152"/>
      <c r="F43" s="153"/>
      <c r="G43" s="94">
        <f>SUM(G30+G42)</f>
        <v>0</v>
      </c>
      <c r="H43" t="s">
        <v>14</v>
      </c>
    </row>
    <row r="44" spans="2:8" ht="15.75" thickBot="1" x14ac:dyDescent="0.3">
      <c r="B44" s="130" t="s">
        <v>27</v>
      </c>
      <c r="C44" s="131"/>
      <c r="D44" s="131"/>
      <c r="E44" s="131"/>
      <c r="F44" s="131"/>
      <c r="G44" s="133"/>
    </row>
    <row r="45" spans="2:8" ht="15.75" thickBot="1" x14ac:dyDescent="0.3">
      <c r="B45" s="144" t="s">
        <v>70</v>
      </c>
      <c r="C45" s="145"/>
      <c r="D45" s="145"/>
      <c r="E45" s="146"/>
      <c r="F45" s="108"/>
      <c r="G45" s="11" t="s">
        <v>14</v>
      </c>
    </row>
    <row r="46" spans="2:8" ht="15.75" thickBot="1" x14ac:dyDescent="0.3">
      <c r="B46" s="144" t="s">
        <v>71</v>
      </c>
      <c r="C46" s="145"/>
      <c r="D46" s="145"/>
      <c r="E46" s="146"/>
      <c r="F46" s="108"/>
      <c r="G46" s="9" t="s">
        <v>14</v>
      </c>
    </row>
    <row r="47" spans="2:8" x14ac:dyDescent="0.25">
      <c r="B47" s="17"/>
      <c r="C47" s="17"/>
      <c r="D47" s="17"/>
      <c r="E47" s="17"/>
      <c r="F47" s="17"/>
      <c r="G47" s="17"/>
    </row>
    <row r="48" spans="2:8" x14ac:dyDescent="0.25">
      <c r="B48" s="2" t="s">
        <v>21</v>
      </c>
      <c r="C48" s="17"/>
      <c r="D48" s="17"/>
      <c r="E48" s="17"/>
      <c r="F48" s="17"/>
      <c r="G48" s="17"/>
    </row>
    <row r="49" spans="2:8" x14ac:dyDescent="0.25">
      <c r="B49" s="17"/>
      <c r="C49" s="17"/>
      <c r="D49" s="17"/>
      <c r="E49" s="17"/>
      <c r="F49" s="17"/>
      <c r="G49" s="17"/>
    </row>
    <row r="50" spans="2:8" x14ac:dyDescent="0.25">
      <c r="B50" s="18" t="s">
        <v>22</v>
      </c>
      <c r="C50" s="17"/>
      <c r="D50" s="17"/>
      <c r="E50" s="17"/>
      <c r="F50" s="17"/>
      <c r="G50" s="17"/>
    </row>
    <row r="51" spans="2:8" x14ac:dyDescent="0.25">
      <c r="B51" s="17" t="s">
        <v>23</v>
      </c>
      <c r="C51" s="17"/>
      <c r="D51" s="17"/>
      <c r="E51" s="17"/>
      <c r="F51" s="17"/>
      <c r="G51" s="17"/>
    </row>
    <row r="52" spans="2:8" x14ac:dyDescent="0.25">
      <c r="B52" s="104"/>
      <c r="C52" s="104"/>
      <c r="D52" s="104"/>
      <c r="E52" s="104"/>
      <c r="F52" s="104"/>
      <c r="G52" s="104"/>
      <c r="H52" s="103"/>
    </row>
    <row r="53" spans="2:8" x14ac:dyDescent="0.25">
      <c r="B53" s="125"/>
      <c r="C53" s="117"/>
      <c r="D53" s="117"/>
      <c r="E53" s="117"/>
      <c r="F53" s="117"/>
      <c r="G53" s="117"/>
      <c r="H53" s="103"/>
    </row>
    <row r="54" spans="2:8" x14ac:dyDescent="0.25">
      <c r="B54" s="120"/>
      <c r="C54" s="110"/>
      <c r="D54" s="110"/>
      <c r="E54" s="110"/>
      <c r="F54" s="110"/>
      <c r="G54" s="110"/>
      <c r="H54" s="103"/>
    </row>
    <row r="55" spans="2:8" x14ac:dyDescent="0.25">
      <c r="B55" s="120"/>
      <c r="C55" s="110"/>
      <c r="D55" s="110"/>
      <c r="E55" s="110"/>
      <c r="F55" s="110"/>
      <c r="G55" s="110"/>
      <c r="H55" s="103"/>
    </row>
    <row r="56" spans="2:8" x14ac:dyDescent="0.25">
      <c r="B56" s="122"/>
      <c r="C56" s="103"/>
      <c r="D56" s="103"/>
      <c r="E56" s="103"/>
      <c r="F56" s="103"/>
      <c r="G56" s="103"/>
      <c r="H56" s="103"/>
    </row>
    <row r="57" spans="2:8" x14ac:dyDescent="0.25">
      <c r="B57" s="124" t="s">
        <v>24</v>
      </c>
      <c r="C57" s="111"/>
      <c r="D57" s="19"/>
      <c r="E57" s="19"/>
      <c r="F57" s="112"/>
      <c r="G57" s="112" t="s">
        <v>38</v>
      </c>
      <c r="H57" s="103"/>
    </row>
    <row r="58" spans="2:8" ht="15.75" thickBot="1" x14ac:dyDescent="0.3">
      <c r="B58" s="121"/>
      <c r="C58" s="103"/>
      <c r="D58" s="103"/>
      <c r="E58" s="103"/>
      <c r="F58" s="113"/>
      <c r="G58" s="113"/>
      <c r="H58" s="103"/>
    </row>
    <row r="59" spans="2:8" x14ac:dyDescent="0.25">
      <c r="B59" s="122"/>
      <c r="C59" s="103"/>
      <c r="D59" s="103"/>
      <c r="E59" s="103"/>
      <c r="F59" s="103"/>
      <c r="G59" s="103"/>
      <c r="H59" s="103"/>
    </row>
    <row r="60" spans="2:8" x14ac:dyDescent="0.25">
      <c r="B60" s="103"/>
      <c r="C60" s="103"/>
      <c r="D60" s="103"/>
      <c r="E60" s="103"/>
      <c r="F60" s="103"/>
      <c r="G60" s="103"/>
      <c r="H60" s="103"/>
    </row>
    <row r="61" spans="2:8" x14ac:dyDescent="0.25">
      <c r="B61" s="103"/>
      <c r="C61" s="103"/>
      <c r="D61" s="103"/>
      <c r="E61" s="103"/>
      <c r="F61" s="103"/>
      <c r="G61" s="103"/>
      <c r="H61" s="103"/>
    </row>
    <row r="62" spans="2:8" x14ac:dyDescent="0.25">
      <c r="B62" s="103"/>
      <c r="C62" s="103"/>
      <c r="D62" s="103"/>
      <c r="E62" s="103"/>
      <c r="F62" s="103"/>
      <c r="G62" s="103"/>
      <c r="H62" s="103"/>
    </row>
    <row r="63" spans="2:8" x14ac:dyDescent="0.25">
      <c r="B63" s="103"/>
      <c r="C63" s="103"/>
      <c r="D63" s="103"/>
      <c r="E63" s="103"/>
      <c r="F63" s="103"/>
      <c r="G63" s="103"/>
      <c r="H63" s="103"/>
    </row>
  </sheetData>
  <sheetProtection algorithmName="SHA-512" hashValue="NK+mj7FqWzH3TTa+AymplQIghqoQ0G4kXQrEvY4X/UYpkgZPSi9PHr14gGbju8x6SeBLRfNCdQfybpsNHw9eig==" saltValue="eCCFq9D+Ppuliic0uhSjIg==" spinCount="100000" sheet="1" objects="1" scenarios="1"/>
  <mergeCells count="16">
    <mergeCell ref="B44:G44"/>
    <mergeCell ref="B45:E45"/>
    <mergeCell ref="B46:E46"/>
    <mergeCell ref="B32:B34"/>
    <mergeCell ref="B35:B37"/>
    <mergeCell ref="B38:B40"/>
    <mergeCell ref="B42:C42"/>
    <mergeCell ref="D42:F42"/>
    <mergeCell ref="B43:F43"/>
    <mergeCell ref="B6:C6"/>
    <mergeCell ref="B17:G17"/>
    <mergeCell ref="D18:G18"/>
    <mergeCell ref="D22:G22"/>
    <mergeCell ref="B31:G31"/>
    <mergeCell ref="B30:C30"/>
    <mergeCell ref="D30:F30"/>
  </mergeCells>
  <dataValidations count="1">
    <dataValidation type="custom" allowBlank="1" showInputMessage="1" showErrorMessage="1" prompt="2 decimalki" sqref="E19:E21 E23:E29 E32:E41" xr:uid="{126DC598-7F51-4387-9736-FFD28D8E911E}">
      <formula1>LEN(E19)-IFERROR(FIND(",",E19),99999999)&lt;=2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H57"/>
  <sheetViews>
    <sheetView topLeftCell="A22" workbookViewId="0">
      <selection activeCell="I37" sqref="I37"/>
    </sheetView>
  </sheetViews>
  <sheetFormatPr defaultRowHeight="15" x14ac:dyDescent="0.25"/>
  <cols>
    <col min="1" max="1" width="2.7109375" customWidth="1"/>
    <col min="2" max="2" width="37.7109375" customWidth="1"/>
    <col min="3" max="3" width="11.140625" customWidth="1"/>
    <col min="4" max="4" width="11.7109375" customWidth="1"/>
    <col min="6" max="6" width="15.7109375" customWidth="1"/>
    <col min="7" max="7" width="13.5703125" customWidth="1"/>
  </cols>
  <sheetData>
    <row r="2" spans="2:6" x14ac:dyDescent="0.25">
      <c r="B2" s="21"/>
    </row>
    <row r="3" spans="2:6" x14ac:dyDescent="0.25">
      <c r="B3" s="58"/>
    </row>
    <row r="4" spans="2:6" x14ac:dyDescent="0.25">
      <c r="B4" s="21" t="s">
        <v>54</v>
      </c>
    </row>
    <row r="5" spans="2:6" x14ac:dyDescent="0.25">
      <c r="B5" s="21"/>
    </row>
    <row r="6" spans="2:6" x14ac:dyDescent="0.25">
      <c r="B6" s="129" t="s">
        <v>48</v>
      </c>
      <c r="C6" s="129"/>
    </row>
    <row r="7" spans="2:6" x14ac:dyDescent="0.25">
      <c r="B7" s="21" t="s">
        <v>65</v>
      </c>
      <c r="C7" s="50"/>
    </row>
    <row r="8" spans="2:6" x14ac:dyDescent="0.25">
      <c r="B8" s="64"/>
      <c r="C8" s="50"/>
    </row>
    <row r="9" spans="2:6" x14ac:dyDescent="0.25">
      <c r="B9" s="21" t="s">
        <v>49</v>
      </c>
    </row>
    <row r="10" spans="2:6" ht="15.75" thickBot="1" x14ac:dyDescent="0.3">
      <c r="B10" s="62"/>
      <c r="C10" s="63"/>
      <c r="D10" s="63"/>
      <c r="E10" s="63"/>
    </row>
    <row r="13" spans="2:6" x14ac:dyDescent="0.25">
      <c r="B13" s="21" t="s">
        <v>74</v>
      </c>
    </row>
    <row r="14" spans="2:6" x14ac:dyDescent="0.25">
      <c r="B14" s="21"/>
      <c r="C14" s="21"/>
    </row>
    <row r="15" spans="2:6" ht="15.75" thickBot="1" x14ac:dyDescent="0.3">
      <c r="B15" s="21"/>
    </row>
    <row r="16" spans="2:6" ht="15.75" thickBot="1" x14ac:dyDescent="0.3">
      <c r="B16" s="1"/>
      <c r="C16" s="2"/>
      <c r="D16" s="2"/>
      <c r="E16" s="2"/>
      <c r="F16" s="35" t="s">
        <v>0</v>
      </c>
    </row>
    <row r="17" spans="2:8" x14ac:dyDescent="0.25">
      <c r="B17" s="1"/>
      <c r="C17" s="28" t="s">
        <v>30</v>
      </c>
      <c r="D17" s="3" t="s">
        <v>32</v>
      </c>
      <c r="E17" s="28" t="s">
        <v>1</v>
      </c>
      <c r="F17" s="33" t="s">
        <v>32</v>
      </c>
    </row>
    <row r="18" spans="2:8" ht="15.75" thickBot="1" x14ac:dyDescent="0.3">
      <c r="B18" s="1"/>
      <c r="C18" s="29" t="s">
        <v>31</v>
      </c>
      <c r="D18" s="4" t="s">
        <v>2</v>
      </c>
      <c r="E18" s="5"/>
      <c r="F18" s="34" t="s">
        <v>2</v>
      </c>
    </row>
    <row r="19" spans="2:8" ht="15.75" thickBot="1" x14ac:dyDescent="0.3">
      <c r="B19" s="130" t="s">
        <v>3</v>
      </c>
      <c r="C19" s="132"/>
      <c r="D19" s="131"/>
      <c r="E19" s="131"/>
      <c r="F19" s="133"/>
    </row>
    <row r="20" spans="2:8" ht="15.75" thickBot="1" x14ac:dyDescent="0.3">
      <c r="B20" s="22" t="s">
        <v>25</v>
      </c>
      <c r="C20" s="134"/>
      <c r="D20" s="135"/>
      <c r="E20" s="135"/>
      <c r="F20" s="136"/>
    </row>
    <row r="21" spans="2:8" x14ac:dyDescent="0.25">
      <c r="B21" s="7" t="s">
        <v>40</v>
      </c>
      <c r="C21" s="30" t="s">
        <v>34</v>
      </c>
      <c r="D21" s="96"/>
      <c r="E21" s="95"/>
      <c r="F21" s="81">
        <f>D21*(1-E21)</f>
        <v>0</v>
      </c>
    </row>
    <row r="22" spans="2:8" x14ac:dyDescent="0.25">
      <c r="B22" s="7" t="s">
        <v>41</v>
      </c>
      <c r="C22" s="30" t="s">
        <v>34</v>
      </c>
      <c r="D22" s="96"/>
      <c r="E22" s="95"/>
      <c r="F22" s="80">
        <f>D22*(1-E22)</f>
        <v>0</v>
      </c>
    </row>
    <row r="23" spans="2:8" x14ac:dyDescent="0.25">
      <c r="B23" s="7" t="s">
        <v>42</v>
      </c>
      <c r="C23" s="30" t="s">
        <v>34</v>
      </c>
      <c r="D23" s="96"/>
      <c r="E23" s="95"/>
      <c r="F23" s="80">
        <f t="shared" ref="F23:F26" si="0">D23*(1-E23)</f>
        <v>0</v>
      </c>
    </row>
    <row r="24" spans="2:8" x14ac:dyDescent="0.25">
      <c r="B24" s="11" t="s">
        <v>9</v>
      </c>
      <c r="C24" s="30" t="s">
        <v>34</v>
      </c>
      <c r="D24" s="96"/>
      <c r="E24" s="95"/>
      <c r="F24" s="80">
        <f t="shared" si="0"/>
        <v>0</v>
      </c>
      <c r="H24" s="103"/>
    </row>
    <row r="25" spans="2:8" x14ac:dyDescent="0.25">
      <c r="B25" s="7" t="s">
        <v>10</v>
      </c>
      <c r="C25" s="30" t="s">
        <v>34</v>
      </c>
      <c r="D25" s="96"/>
      <c r="E25" s="95"/>
      <c r="F25" s="80">
        <f t="shared" si="0"/>
        <v>0</v>
      </c>
    </row>
    <row r="26" spans="2:8" ht="15.75" thickBot="1" x14ac:dyDescent="0.3">
      <c r="B26" s="53" t="s">
        <v>29</v>
      </c>
      <c r="C26" s="31" t="s">
        <v>34</v>
      </c>
      <c r="D26" s="96"/>
      <c r="E26" s="95"/>
      <c r="F26" s="80">
        <f t="shared" si="0"/>
        <v>0</v>
      </c>
    </row>
    <row r="27" spans="2:8" ht="15.75" thickBot="1" x14ac:dyDescent="0.3">
      <c r="B27" s="159" t="s">
        <v>13</v>
      </c>
      <c r="C27" s="160"/>
      <c r="D27" s="161"/>
      <c r="E27" s="162"/>
      <c r="F27" s="86">
        <f>SUM(F21:F26)</f>
        <v>0</v>
      </c>
      <c r="G27" t="s">
        <v>14</v>
      </c>
    </row>
    <row r="28" spans="2:8" ht="15.75" thickBot="1" x14ac:dyDescent="0.3">
      <c r="B28" s="130" t="s">
        <v>15</v>
      </c>
      <c r="C28" s="132"/>
      <c r="D28" s="131"/>
      <c r="E28" s="131"/>
      <c r="F28" s="133"/>
    </row>
    <row r="29" spans="2:8" x14ac:dyDescent="0.25">
      <c r="B29" s="42" t="s">
        <v>16</v>
      </c>
      <c r="C29" s="32" t="s">
        <v>33</v>
      </c>
      <c r="D29" s="96"/>
      <c r="E29" s="95"/>
      <c r="F29" s="81">
        <f>D29*(1-E29)</f>
        <v>0</v>
      </c>
    </row>
    <row r="30" spans="2:8" ht="15.75" thickBot="1" x14ac:dyDescent="0.3">
      <c r="B30" s="43" t="s">
        <v>17</v>
      </c>
      <c r="C30" s="31" t="s">
        <v>33</v>
      </c>
      <c r="D30" s="96"/>
      <c r="E30" s="95"/>
      <c r="F30" s="80">
        <f>D30*(1-E30)</f>
        <v>0</v>
      </c>
    </row>
    <row r="31" spans="2:8" ht="15.75" thickBot="1" x14ac:dyDescent="0.3">
      <c r="B31" s="155" t="s">
        <v>28</v>
      </c>
      <c r="C31" s="156"/>
      <c r="D31" s="157"/>
      <c r="E31" s="157"/>
      <c r="F31" s="158"/>
    </row>
    <row r="32" spans="2:8" ht="15.75" thickBot="1" x14ac:dyDescent="0.3">
      <c r="B32" s="75" t="s">
        <v>72</v>
      </c>
      <c r="C32" s="76" t="s">
        <v>73</v>
      </c>
      <c r="D32" s="163"/>
      <c r="E32" s="164"/>
      <c r="F32" s="90">
        <v>0.43</v>
      </c>
    </row>
    <row r="33" spans="2:8" x14ac:dyDescent="0.25">
      <c r="B33" s="12"/>
      <c r="C33" s="44"/>
      <c r="D33" s="77"/>
      <c r="E33" s="78"/>
      <c r="F33" s="79"/>
    </row>
    <row r="34" spans="2:8" x14ac:dyDescent="0.25">
      <c r="B34" s="12"/>
      <c r="C34" s="44"/>
      <c r="D34" s="15"/>
      <c r="E34" s="16"/>
      <c r="F34" s="45"/>
    </row>
    <row r="35" spans="2:8" ht="15.75" thickBot="1" x14ac:dyDescent="0.3">
      <c r="B35" s="12"/>
      <c r="C35" s="46"/>
      <c r="D35" s="15"/>
      <c r="E35" s="16"/>
      <c r="F35" s="45"/>
    </row>
    <row r="36" spans="2:8" ht="15.75" thickBot="1" x14ac:dyDescent="0.3">
      <c r="B36" s="130" t="s">
        <v>20</v>
      </c>
      <c r="C36" s="131"/>
      <c r="D36" s="131"/>
      <c r="E36" s="131"/>
      <c r="F36" s="133"/>
    </row>
    <row r="37" spans="2:8" ht="15.75" thickBot="1" x14ac:dyDescent="0.3">
      <c r="B37" s="73" t="s">
        <v>70</v>
      </c>
      <c r="C37" s="74"/>
      <c r="D37" s="74"/>
      <c r="E37" s="108"/>
      <c r="F37" s="89" t="s">
        <v>14</v>
      </c>
    </row>
    <row r="38" spans="2:8" ht="15.75" thickBot="1" x14ac:dyDescent="0.3">
      <c r="B38" s="70" t="s">
        <v>71</v>
      </c>
      <c r="C38" s="71"/>
      <c r="D38" s="71"/>
      <c r="E38" s="108"/>
      <c r="F38" s="89" t="s">
        <v>14</v>
      </c>
    </row>
    <row r="39" spans="2:8" x14ac:dyDescent="0.25">
      <c r="B39" s="2"/>
      <c r="C39" s="2"/>
      <c r="D39" s="17"/>
      <c r="E39" s="17"/>
      <c r="F39" s="17"/>
    </row>
    <row r="40" spans="2:8" x14ac:dyDescent="0.25">
      <c r="B40" s="72" t="s">
        <v>69</v>
      </c>
      <c r="C40" s="17"/>
      <c r="D40" s="17"/>
      <c r="E40" s="17"/>
      <c r="F40" s="17"/>
    </row>
    <row r="41" spans="2:8" x14ac:dyDescent="0.25">
      <c r="B41" s="72"/>
      <c r="C41" s="17"/>
      <c r="D41" s="17"/>
      <c r="E41" s="17"/>
      <c r="F41" s="17"/>
    </row>
    <row r="42" spans="2:8" x14ac:dyDescent="0.25">
      <c r="B42" s="2" t="s">
        <v>21</v>
      </c>
      <c r="C42" s="2"/>
      <c r="D42" s="17"/>
      <c r="E42" s="17"/>
      <c r="F42" s="17"/>
    </row>
    <row r="44" spans="2:8" x14ac:dyDescent="0.25">
      <c r="B44" s="18" t="s">
        <v>22</v>
      </c>
    </row>
    <row r="45" spans="2:8" x14ac:dyDescent="0.25">
      <c r="B45" s="17" t="s">
        <v>23</v>
      </c>
    </row>
    <row r="46" spans="2:8" x14ac:dyDescent="0.25">
      <c r="B46" s="103"/>
      <c r="C46" s="103"/>
      <c r="D46" s="103"/>
      <c r="E46" s="103"/>
      <c r="F46" s="103"/>
      <c r="G46" s="103"/>
      <c r="H46" s="103"/>
    </row>
    <row r="47" spans="2:8" x14ac:dyDescent="0.25">
      <c r="B47" s="118"/>
      <c r="C47" s="109"/>
      <c r="D47" s="109"/>
      <c r="E47" s="109"/>
      <c r="F47" s="109"/>
      <c r="G47" s="103"/>
      <c r="H47" s="103"/>
    </row>
    <row r="48" spans="2:8" x14ac:dyDescent="0.25">
      <c r="B48" s="119"/>
      <c r="C48" s="110"/>
      <c r="D48" s="110"/>
      <c r="E48" s="110"/>
      <c r="F48" s="110"/>
      <c r="G48" s="103"/>
      <c r="H48" s="103"/>
    </row>
    <row r="49" spans="2:8" x14ac:dyDescent="0.25">
      <c r="B49" s="120"/>
      <c r="C49" s="110"/>
      <c r="D49" s="110"/>
      <c r="E49" s="110"/>
      <c r="F49" s="110"/>
      <c r="G49" s="103"/>
      <c r="H49" s="103"/>
    </row>
    <row r="50" spans="2:8" x14ac:dyDescent="0.25">
      <c r="B50" s="122"/>
      <c r="C50" s="103"/>
      <c r="D50" s="103"/>
      <c r="E50" s="103"/>
      <c r="F50" s="103"/>
      <c r="G50" s="103"/>
      <c r="H50" s="103"/>
    </row>
    <row r="51" spans="2:8" x14ac:dyDescent="0.25">
      <c r="B51" s="122"/>
      <c r="C51" s="103"/>
      <c r="D51" s="103"/>
      <c r="E51" s="103"/>
      <c r="F51" s="103"/>
      <c r="G51" s="103"/>
      <c r="H51" s="103"/>
    </row>
    <row r="52" spans="2:8" x14ac:dyDescent="0.25">
      <c r="B52" s="124" t="s">
        <v>24</v>
      </c>
      <c r="C52" s="111"/>
      <c r="D52" s="19"/>
      <c r="E52" s="19"/>
      <c r="F52" s="112"/>
      <c r="G52" s="112" t="s">
        <v>38</v>
      </c>
      <c r="H52" s="103"/>
    </row>
    <row r="53" spans="2:8" ht="15.75" thickBot="1" x14ac:dyDescent="0.3">
      <c r="B53" s="121"/>
      <c r="C53" s="103"/>
      <c r="D53" s="103"/>
      <c r="E53" s="103"/>
      <c r="F53" s="121"/>
      <c r="G53" s="113"/>
      <c r="H53" s="103"/>
    </row>
    <row r="54" spans="2:8" x14ac:dyDescent="0.25">
      <c r="B54" s="103"/>
      <c r="C54" s="103"/>
      <c r="D54" s="103"/>
      <c r="E54" s="103"/>
      <c r="F54" s="103"/>
      <c r="G54" s="103"/>
      <c r="H54" s="103"/>
    </row>
    <row r="55" spans="2:8" x14ac:dyDescent="0.25">
      <c r="B55" s="103"/>
      <c r="C55" s="103"/>
      <c r="D55" s="103"/>
      <c r="E55" s="103"/>
      <c r="F55" s="103"/>
      <c r="G55" s="103"/>
      <c r="H55" s="103"/>
    </row>
    <row r="56" spans="2:8" x14ac:dyDescent="0.25">
      <c r="B56" s="103"/>
      <c r="C56" s="103"/>
      <c r="D56" s="103"/>
      <c r="E56" s="103"/>
      <c r="F56" s="103"/>
      <c r="G56" s="103"/>
      <c r="H56" s="103"/>
    </row>
    <row r="57" spans="2:8" x14ac:dyDescent="0.25">
      <c r="B57" s="103"/>
      <c r="C57" s="103"/>
      <c r="D57" s="103"/>
      <c r="E57" s="103"/>
      <c r="F57" s="103"/>
      <c r="G57" s="103"/>
      <c r="H57" s="103"/>
    </row>
  </sheetData>
  <sheetProtection algorithmName="SHA-512" hashValue="GQLWkF7qSVqMR4Y+KtMj5FH8FUzxs3zDT3mUIJGIQK1YW5OjGnyF3UeggKzqYy0wnYAnJ3Pt/8QTm+eY4kG0pA==" saltValue="JI5xOs4iGYIB9k8aFgTQqA==" spinCount="100000" sheet="1" objects="1" scenarios="1"/>
  <mergeCells count="9">
    <mergeCell ref="B28:F28"/>
    <mergeCell ref="B31:F31"/>
    <mergeCell ref="B36:F36"/>
    <mergeCell ref="B6:C6"/>
    <mergeCell ref="B19:F19"/>
    <mergeCell ref="C20:F20"/>
    <mergeCell ref="B27:C27"/>
    <mergeCell ref="D27:E27"/>
    <mergeCell ref="D32:E32"/>
  </mergeCells>
  <dataValidations count="1">
    <dataValidation type="custom" allowBlank="1" showInputMessage="1" showErrorMessage="1" prompt="2 decimalki" sqref="D21:D26 D29:D30" xr:uid="{57A6A6FB-358C-4CBE-A3E2-125F3F670CA4}">
      <formula1>LEN(D21)-IFERROR(FIND(",",D21),99999999)&lt;=2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scale="9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4:I57"/>
  <sheetViews>
    <sheetView topLeftCell="A23" workbookViewId="0">
      <selection activeCell="J50" sqref="J50"/>
    </sheetView>
  </sheetViews>
  <sheetFormatPr defaultRowHeight="15" x14ac:dyDescent="0.25"/>
  <cols>
    <col min="1" max="1" width="2.7109375" customWidth="1"/>
    <col min="2" max="2" width="36.42578125" customWidth="1"/>
    <col min="3" max="3" width="11.140625" customWidth="1"/>
    <col min="4" max="4" width="11.42578125" customWidth="1"/>
    <col min="6" max="6" width="15.7109375" customWidth="1"/>
    <col min="8" max="8" width="7.140625" customWidth="1"/>
  </cols>
  <sheetData>
    <row r="4" spans="2:6" x14ac:dyDescent="0.25">
      <c r="B4" s="21" t="s">
        <v>55</v>
      </c>
    </row>
    <row r="5" spans="2:6" x14ac:dyDescent="0.25">
      <c r="B5" s="21"/>
    </row>
    <row r="6" spans="2:6" x14ac:dyDescent="0.25">
      <c r="B6" s="129" t="s">
        <v>48</v>
      </c>
      <c r="C6" s="129"/>
    </row>
    <row r="7" spans="2:6" x14ac:dyDescent="0.25">
      <c r="B7" s="21" t="s">
        <v>66</v>
      </c>
      <c r="C7" s="50"/>
    </row>
    <row r="8" spans="2:6" x14ac:dyDescent="0.25">
      <c r="B8" s="64"/>
      <c r="C8" s="50"/>
    </row>
    <row r="9" spans="2:6" x14ac:dyDescent="0.25">
      <c r="B9" s="21" t="s">
        <v>49</v>
      </c>
    </row>
    <row r="10" spans="2:6" ht="15.75" thickBot="1" x14ac:dyDescent="0.3">
      <c r="B10" s="62"/>
      <c r="C10" s="63"/>
      <c r="D10" s="63"/>
      <c r="E10" s="63"/>
    </row>
    <row r="11" spans="2:6" ht="15" customHeight="1" x14ac:dyDescent="0.25"/>
    <row r="12" spans="2:6" ht="15" customHeight="1" x14ac:dyDescent="0.25"/>
    <row r="13" spans="2:6" x14ac:dyDescent="0.25">
      <c r="B13" s="21" t="s">
        <v>74</v>
      </c>
    </row>
    <row r="14" spans="2:6" x14ac:dyDescent="0.25">
      <c r="B14" s="21"/>
      <c r="C14" s="21"/>
    </row>
    <row r="15" spans="2:6" ht="15.75" thickBot="1" x14ac:dyDescent="0.3">
      <c r="B15" s="21"/>
    </row>
    <row r="16" spans="2:6" ht="15.75" thickBot="1" x14ac:dyDescent="0.3">
      <c r="B16" s="1"/>
      <c r="C16" s="2"/>
      <c r="D16" s="2"/>
      <c r="E16" s="2"/>
      <c r="F16" s="35" t="s">
        <v>0</v>
      </c>
    </row>
    <row r="17" spans="2:9" x14ac:dyDescent="0.25">
      <c r="B17" s="1"/>
      <c r="C17" s="28" t="s">
        <v>30</v>
      </c>
      <c r="D17" s="3" t="s">
        <v>32</v>
      </c>
      <c r="E17" s="28" t="s">
        <v>1</v>
      </c>
      <c r="F17" s="33" t="s">
        <v>32</v>
      </c>
    </row>
    <row r="18" spans="2:9" ht="15.75" thickBot="1" x14ac:dyDescent="0.3">
      <c r="B18" s="1"/>
      <c r="C18" s="29" t="s">
        <v>31</v>
      </c>
      <c r="D18" s="4" t="s">
        <v>2</v>
      </c>
      <c r="E18" s="5"/>
      <c r="F18" s="34" t="s">
        <v>2</v>
      </c>
    </row>
    <row r="19" spans="2:9" ht="15.75" thickBot="1" x14ac:dyDescent="0.3">
      <c r="B19" s="130" t="s">
        <v>3</v>
      </c>
      <c r="C19" s="132"/>
      <c r="D19" s="131"/>
      <c r="E19" s="131"/>
      <c r="F19" s="133"/>
    </row>
    <row r="20" spans="2:9" ht="15.75" thickBot="1" x14ac:dyDescent="0.3">
      <c r="B20" s="22" t="s">
        <v>25</v>
      </c>
      <c r="C20" s="134"/>
      <c r="D20" s="135"/>
      <c r="E20" s="135"/>
      <c r="F20" s="136"/>
      <c r="I20" s="103"/>
    </row>
    <row r="21" spans="2:9" x14ac:dyDescent="0.25">
      <c r="B21" s="7" t="s">
        <v>43</v>
      </c>
      <c r="C21" s="30" t="s">
        <v>34</v>
      </c>
      <c r="D21" s="96"/>
      <c r="E21" s="95"/>
      <c r="F21" s="81">
        <f>D21*(1-E21)</f>
        <v>0</v>
      </c>
    </row>
    <row r="22" spans="2:9" x14ac:dyDescent="0.25">
      <c r="B22" s="7" t="s">
        <v>44</v>
      </c>
      <c r="C22" s="30" t="s">
        <v>34</v>
      </c>
      <c r="D22" s="96"/>
      <c r="E22" s="95"/>
      <c r="F22" s="80">
        <f>D22*(1-E22)</f>
        <v>0</v>
      </c>
    </row>
    <row r="23" spans="2:9" x14ac:dyDescent="0.25">
      <c r="B23" s="7" t="s">
        <v>45</v>
      </c>
      <c r="C23" s="30" t="s">
        <v>34</v>
      </c>
      <c r="D23" s="96"/>
      <c r="E23" s="95"/>
      <c r="F23" s="80">
        <f t="shared" ref="F23:F26" si="0">D23*(1-E23)</f>
        <v>0</v>
      </c>
    </row>
    <row r="24" spans="2:9" x14ac:dyDescent="0.25">
      <c r="B24" s="11" t="s">
        <v>9</v>
      </c>
      <c r="C24" s="30" t="s">
        <v>34</v>
      </c>
      <c r="D24" s="96"/>
      <c r="E24" s="95"/>
      <c r="F24" s="80">
        <f t="shared" si="0"/>
        <v>0</v>
      </c>
    </row>
    <row r="25" spans="2:9" x14ac:dyDescent="0.25">
      <c r="B25" s="7" t="s">
        <v>10</v>
      </c>
      <c r="C25" s="30" t="s">
        <v>34</v>
      </c>
      <c r="D25" s="96"/>
      <c r="E25" s="95"/>
      <c r="F25" s="80">
        <f t="shared" si="0"/>
        <v>0</v>
      </c>
    </row>
    <row r="26" spans="2:9" ht="15.75" thickBot="1" x14ac:dyDescent="0.3">
      <c r="B26" s="53" t="s">
        <v>29</v>
      </c>
      <c r="C26" s="31" t="s">
        <v>34</v>
      </c>
      <c r="D26" s="96"/>
      <c r="E26" s="95"/>
      <c r="F26" s="80">
        <f t="shared" si="0"/>
        <v>0</v>
      </c>
    </row>
    <row r="27" spans="2:9" ht="15.75" thickBot="1" x14ac:dyDescent="0.3">
      <c r="B27" s="159" t="s">
        <v>13</v>
      </c>
      <c r="C27" s="160"/>
      <c r="D27" s="161"/>
      <c r="E27" s="162"/>
      <c r="F27" s="86">
        <f>SUM(F21:F26)</f>
        <v>0</v>
      </c>
      <c r="G27" t="s">
        <v>14</v>
      </c>
    </row>
    <row r="28" spans="2:9" ht="15.75" thickBot="1" x14ac:dyDescent="0.3">
      <c r="B28" s="130" t="s">
        <v>15</v>
      </c>
      <c r="C28" s="132"/>
      <c r="D28" s="131"/>
      <c r="E28" s="131"/>
      <c r="F28" s="133"/>
    </row>
    <row r="29" spans="2:9" x14ac:dyDescent="0.25">
      <c r="B29" s="42" t="s">
        <v>16</v>
      </c>
      <c r="C29" s="32" t="s">
        <v>33</v>
      </c>
      <c r="D29" s="96"/>
      <c r="E29" s="95"/>
      <c r="F29" s="81">
        <f>D29*(1-E29)</f>
        <v>0</v>
      </c>
    </row>
    <row r="30" spans="2:9" ht="15.75" thickBot="1" x14ac:dyDescent="0.3">
      <c r="B30" s="43" t="s">
        <v>17</v>
      </c>
      <c r="C30" s="31" t="s">
        <v>33</v>
      </c>
      <c r="D30" s="96"/>
      <c r="E30" s="95"/>
      <c r="F30" s="80">
        <f>D30*(1-E30)</f>
        <v>0</v>
      </c>
    </row>
    <row r="31" spans="2:9" ht="15.75" thickBot="1" x14ac:dyDescent="0.3">
      <c r="B31" s="155" t="s">
        <v>28</v>
      </c>
      <c r="C31" s="156"/>
      <c r="D31" s="157"/>
      <c r="E31" s="157"/>
      <c r="F31" s="158"/>
    </row>
    <row r="32" spans="2:9" ht="15.75" thickBot="1" x14ac:dyDescent="0.3">
      <c r="B32" s="75" t="s">
        <v>72</v>
      </c>
      <c r="C32" s="76" t="s">
        <v>73</v>
      </c>
      <c r="D32" s="163"/>
      <c r="E32" s="164"/>
      <c r="F32" s="90">
        <v>0.43</v>
      </c>
    </row>
    <row r="33" spans="2:8" x14ac:dyDescent="0.25">
      <c r="B33" s="12"/>
      <c r="C33" s="44"/>
      <c r="D33" s="77"/>
      <c r="E33" s="78"/>
      <c r="F33" s="79"/>
    </row>
    <row r="34" spans="2:8" x14ac:dyDescent="0.25">
      <c r="B34" s="12"/>
      <c r="C34" s="44"/>
      <c r="D34" s="15"/>
      <c r="E34" s="16"/>
      <c r="F34" s="45"/>
    </row>
    <row r="35" spans="2:8" ht="15.75" thickBot="1" x14ac:dyDescent="0.3">
      <c r="B35" s="12"/>
      <c r="C35" s="46"/>
      <c r="D35" s="15"/>
      <c r="E35" s="16"/>
      <c r="F35" s="45"/>
    </row>
    <row r="36" spans="2:8" ht="15.75" thickBot="1" x14ac:dyDescent="0.3">
      <c r="B36" s="130" t="s">
        <v>20</v>
      </c>
      <c r="C36" s="157"/>
      <c r="D36" s="131"/>
      <c r="E36" s="131"/>
      <c r="F36" s="133"/>
    </row>
    <row r="37" spans="2:8" ht="15.75" thickBot="1" x14ac:dyDescent="0.3">
      <c r="B37" s="73" t="s">
        <v>70</v>
      </c>
      <c r="C37" s="74"/>
      <c r="D37" s="74"/>
      <c r="E37" s="108"/>
      <c r="F37" s="89" t="s">
        <v>14</v>
      </c>
    </row>
    <row r="38" spans="2:8" ht="15.75" thickBot="1" x14ac:dyDescent="0.3">
      <c r="B38" s="70" t="s">
        <v>71</v>
      </c>
      <c r="C38" s="71"/>
      <c r="D38" s="71"/>
      <c r="E38" s="108"/>
      <c r="F38" s="89" t="s">
        <v>14</v>
      </c>
    </row>
    <row r="39" spans="2:8" x14ac:dyDescent="0.25">
      <c r="B39" s="2"/>
      <c r="C39" s="2"/>
      <c r="D39" s="17"/>
      <c r="E39" s="17"/>
    </row>
    <row r="40" spans="2:8" x14ac:dyDescent="0.25">
      <c r="B40" s="72" t="s">
        <v>69</v>
      </c>
      <c r="C40" s="17"/>
      <c r="D40" s="17"/>
      <c r="E40" s="17"/>
      <c r="F40" s="17"/>
    </row>
    <row r="41" spans="2:8" x14ac:dyDescent="0.25">
      <c r="B41" s="72"/>
      <c r="C41" s="17"/>
      <c r="D41" s="17"/>
      <c r="E41" s="17"/>
      <c r="F41" s="17"/>
    </row>
    <row r="42" spans="2:8" x14ac:dyDescent="0.25">
      <c r="B42" s="2" t="s">
        <v>21</v>
      </c>
      <c r="C42" s="2"/>
      <c r="D42" s="17"/>
      <c r="E42" s="17"/>
      <c r="F42" s="17"/>
    </row>
    <row r="44" spans="2:8" x14ac:dyDescent="0.25">
      <c r="B44" s="18" t="s">
        <v>22</v>
      </c>
    </row>
    <row r="45" spans="2:8" x14ac:dyDescent="0.25">
      <c r="B45" s="17" t="s">
        <v>23</v>
      </c>
    </row>
    <row r="46" spans="2:8" x14ac:dyDescent="0.25">
      <c r="B46" s="103"/>
      <c r="C46" s="103"/>
      <c r="D46" s="103"/>
      <c r="E46" s="103"/>
      <c r="F46" s="103"/>
      <c r="G46" s="103"/>
      <c r="H46" s="103"/>
    </row>
    <row r="47" spans="2:8" x14ac:dyDescent="0.25">
      <c r="B47" s="118"/>
      <c r="C47" s="109"/>
      <c r="D47" s="109"/>
      <c r="E47" s="109"/>
      <c r="F47" s="109"/>
      <c r="G47" s="103"/>
      <c r="H47" s="103"/>
    </row>
    <row r="48" spans="2:8" x14ac:dyDescent="0.25">
      <c r="B48" s="119"/>
      <c r="C48" s="110"/>
      <c r="D48" s="110"/>
      <c r="E48" s="110"/>
      <c r="F48" s="110"/>
      <c r="G48" s="103"/>
      <c r="H48" s="103"/>
    </row>
    <row r="49" spans="2:8" x14ac:dyDescent="0.25">
      <c r="B49" s="120"/>
      <c r="C49" s="110"/>
      <c r="D49" s="110"/>
      <c r="E49" s="110"/>
      <c r="F49" s="110"/>
      <c r="G49" s="103"/>
      <c r="H49" s="103"/>
    </row>
    <row r="50" spans="2:8" x14ac:dyDescent="0.25">
      <c r="B50" s="122"/>
      <c r="C50" s="103"/>
      <c r="D50" s="103"/>
      <c r="E50" s="103"/>
      <c r="F50" s="103"/>
      <c r="G50" s="103"/>
      <c r="H50" s="103"/>
    </row>
    <row r="51" spans="2:8" x14ac:dyDescent="0.25">
      <c r="B51" s="122"/>
      <c r="C51" s="103"/>
      <c r="D51" s="103"/>
      <c r="E51" s="103"/>
      <c r="F51" s="103"/>
      <c r="G51" s="103"/>
      <c r="H51" s="103"/>
    </row>
    <row r="52" spans="2:8" x14ac:dyDescent="0.25">
      <c r="B52" s="124" t="s">
        <v>24</v>
      </c>
      <c r="C52" s="111"/>
      <c r="D52" s="19"/>
      <c r="E52" s="19"/>
      <c r="F52" s="112"/>
      <c r="G52" s="112" t="s">
        <v>38</v>
      </c>
      <c r="H52" s="103"/>
    </row>
    <row r="53" spans="2:8" ht="15.75" thickBot="1" x14ac:dyDescent="0.3">
      <c r="B53" s="121"/>
      <c r="C53" s="103"/>
      <c r="D53" s="103"/>
      <c r="E53" s="103"/>
      <c r="F53" s="113"/>
      <c r="G53" s="113"/>
      <c r="H53" s="103"/>
    </row>
    <row r="54" spans="2:8" x14ac:dyDescent="0.25">
      <c r="B54" s="103"/>
      <c r="C54" s="103"/>
      <c r="D54" s="103"/>
      <c r="E54" s="103"/>
      <c r="F54" s="103"/>
      <c r="G54" s="103"/>
      <c r="H54" s="103"/>
    </row>
    <row r="55" spans="2:8" x14ac:dyDescent="0.25">
      <c r="B55" s="103"/>
      <c r="C55" s="103"/>
      <c r="D55" s="103"/>
      <c r="E55" s="103"/>
      <c r="F55" s="103"/>
      <c r="G55" s="103"/>
      <c r="H55" s="103"/>
    </row>
    <row r="56" spans="2:8" x14ac:dyDescent="0.25">
      <c r="B56" s="103"/>
      <c r="C56" s="103"/>
      <c r="D56" s="103"/>
      <c r="E56" s="103"/>
      <c r="F56" s="103"/>
      <c r="G56" s="103"/>
      <c r="H56" s="103"/>
    </row>
    <row r="57" spans="2:8" x14ac:dyDescent="0.25">
      <c r="B57" s="103"/>
      <c r="C57" s="103"/>
      <c r="D57" s="103"/>
      <c r="E57" s="103"/>
      <c r="F57" s="103"/>
      <c r="G57" s="103"/>
      <c r="H57" s="103"/>
    </row>
  </sheetData>
  <sheetProtection algorithmName="SHA-512" hashValue="7lik/sN/hpvNdM7k9Fpdb+yNimGp77meYC5IrRJRFRWAR/n1eMPLMdhTcVnBxvfxIHXj5WAqOYt72PSEiis4IQ==" saltValue="MDr7EXiZFRgevAilTg+uoA==" spinCount="100000" sheet="1" objects="1" scenarios="1"/>
  <mergeCells count="9">
    <mergeCell ref="B36:F36"/>
    <mergeCell ref="B19:F19"/>
    <mergeCell ref="B6:C6"/>
    <mergeCell ref="C20:F20"/>
    <mergeCell ref="B27:C27"/>
    <mergeCell ref="D27:E27"/>
    <mergeCell ref="B28:F28"/>
    <mergeCell ref="B31:F31"/>
    <mergeCell ref="D32:E32"/>
  </mergeCells>
  <dataValidations count="1">
    <dataValidation type="custom" allowBlank="1" showInputMessage="1" showErrorMessage="1" prompt="2 decimalki" sqref="D21:D26 D29:D30" xr:uid="{59B07FA2-6710-4240-A04F-47F8117597E1}">
      <formula1>LEN(D21)-IFERROR(FIND(",",D21),99999999)&lt;=2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I56"/>
  <sheetViews>
    <sheetView topLeftCell="A20" workbookViewId="0">
      <selection activeCell="K43" sqref="K43"/>
    </sheetView>
  </sheetViews>
  <sheetFormatPr defaultRowHeight="15" x14ac:dyDescent="0.25"/>
  <cols>
    <col min="1" max="1" width="3.28515625" customWidth="1"/>
    <col min="2" max="2" width="35.42578125" customWidth="1"/>
    <col min="3" max="4" width="10.85546875" customWidth="1"/>
    <col min="5" max="5" width="10.7109375" customWidth="1"/>
    <col min="6" max="6" width="16" customWidth="1"/>
    <col min="8" max="8" width="6.42578125" customWidth="1"/>
  </cols>
  <sheetData>
    <row r="2" spans="2:7" x14ac:dyDescent="0.25">
      <c r="B2" s="21"/>
    </row>
    <row r="4" spans="2:7" x14ac:dyDescent="0.25">
      <c r="B4" s="21" t="s">
        <v>56</v>
      </c>
    </row>
    <row r="5" spans="2:7" x14ac:dyDescent="0.25">
      <c r="B5" s="21"/>
    </row>
    <row r="6" spans="2:7" x14ac:dyDescent="0.25">
      <c r="B6" s="129" t="s">
        <v>48</v>
      </c>
      <c r="C6" s="129"/>
    </row>
    <row r="7" spans="2:7" x14ac:dyDescent="0.25">
      <c r="B7" s="21" t="s">
        <v>81</v>
      </c>
      <c r="C7" s="50"/>
    </row>
    <row r="8" spans="2:7" x14ac:dyDescent="0.25">
      <c r="B8" s="64"/>
      <c r="C8" s="50"/>
    </row>
    <row r="9" spans="2:7" x14ac:dyDescent="0.25">
      <c r="B9" s="21" t="s">
        <v>49</v>
      </c>
    </row>
    <row r="10" spans="2:7" ht="15.75" thickBot="1" x14ac:dyDescent="0.3">
      <c r="B10" s="62"/>
      <c r="C10" s="63"/>
      <c r="D10" s="63"/>
      <c r="E10" s="63"/>
      <c r="G10" s="17"/>
    </row>
    <row r="11" spans="2:7" x14ac:dyDescent="0.25">
      <c r="G11" s="104"/>
    </row>
    <row r="12" spans="2:7" x14ac:dyDescent="0.25">
      <c r="G12" s="17"/>
    </row>
    <row r="13" spans="2:7" x14ac:dyDescent="0.25">
      <c r="B13" s="21" t="s">
        <v>80</v>
      </c>
      <c r="G13" s="17"/>
    </row>
    <row r="14" spans="2:7" x14ac:dyDescent="0.25">
      <c r="B14" s="21"/>
      <c r="C14" s="21"/>
      <c r="G14" s="17"/>
    </row>
    <row r="15" spans="2:7" ht="15.75" thickBot="1" x14ac:dyDescent="0.3">
      <c r="B15" s="17"/>
      <c r="C15" s="17"/>
      <c r="D15" s="17"/>
      <c r="E15" s="17"/>
      <c r="F15" s="17"/>
      <c r="G15" s="17"/>
    </row>
    <row r="16" spans="2:7" ht="15.75" thickBot="1" x14ac:dyDescent="0.3">
      <c r="B16" s="1"/>
      <c r="C16" s="2"/>
      <c r="D16" s="2"/>
      <c r="E16" s="2"/>
      <c r="F16" s="35" t="s">
        <v>0</v>
      </c>
      <c r="G16" s="17"/>
    </row>
    <row r="17" spans="2:7" x14ac:dyDescent="0.25">
      <c r="B17" s="1"/>
      <c r="C17" s="28" t="s">
        <v>30</v>
      </c>
      <c r="D17" s="3" t="s">
        <v>32</v>
      </c>
      <c r="E17" s="28" t="s">
        <v>1</v>
      </c>
      <c r="F17" s="33" t="s">
        <v>32</v>
      </c>
      <c r="G17" s="17"/>
    </row>
    <row r="18" spans="2:7" ht="15.75" thickBot="1" x14ac:dyDescent="0.3">
      <c r="B18" s="1"/>
      <c r="C18" s="29" t="s">
        <v>31</v>
      </c>
      <c r="D18" s="4" t="s">
        <v>2</v>
      </c>
      <c r="E18" s="5"/>
      <c r="F18" s="34" t="s">
        <v>2</v>
      </c>
      <c r="G18" s="20"/>
    </row>
    <row r="19" spans="2:7" ht="15.75" thickBot="1" x14ac:dyDescent="0.3">
      <c r="B19" s="130" t="s">
        <v>3</v>
      </c>
      <c r="C19" s="132"/>
      <c r="D19" s="131"/>
      <c r="E19" s="131"/>
      <c r="F19" s="133"/>
    </row>
    <row r="20" spans="2:7" ht="15.75" thickBot="1" x14ac:dyDescent="0.3">
      <c r="B20" s="22" t="s">
        <v>25</v>
      </c>
      <c r="C20" s="134"/>
      <c r="D20" s="135"/>
      <c r="E20" s="135"/>
      <c r="F20" s="136"/>
    </row>
    <row r="21" spans="2:7" x14ac:dyDescent="0.25">
      <c r="B21" s="7" t="s">
        <v>82</v>
      </c>
      <c r="C21" s="30" t="s">
        <v>34</v>
      </c>
      <c r="D21" s="96"/>
      <c r="E21" s="95"/>
      <c r="F21" s="81">
        <f>D21*(1-E21)</f>
        <v>0</v>
      </c>
    </row>
    <row r="22" spans="2:7" x14ac:dyDescent="0.25">
      <c r="B22" s="7" t="s">
        <v>78</v>
      </c>
      <c r="C22" s="30" t="s">
        <v>34</v>
      </c>
      <c r="D22" s="96"/>
      <c r="E22" s="95"/>
      <c r="F22" s="80">
        <f>D22*(1-E22)</f>
        <v>0</v>
      </c>
    </row>
    <row r="23" spans="2:7" x14ac:dyDescent="0.25">
      <c r="B23" s="7" t="s">
        <v>79</v>
      </c>
      <c r="C23" s="30" t="s">
        <v>34</v>
      </c>
      <c r="D23" s="96"/>
      <c r="E23" s="95"/>
      <c r="F23" s="80">
        <f t="shared" ref="F23:F26" si="0">D23*(1-E23)</f>
        <v>0</v>
      </c>
    </row>
    <row r="24" spans="2:7" x14ac:dyDescent="0.25">
      <c r="B24" s="11" t="s">
        <v>9</v>
      </c>
      <c r="C24" s="30" t="s">
        <v>34</v>
      </c>
      <c r="D24" s="96"/>
      <c r="E24" s="95"/>
      <c r="F24" s="80">
        <f t="shared" si="0"/>
        <v>0</v>
      </c>
    </row>
    <row r="25" spans="2:7" x14ac:dyDescent="0.25">
      <c r="B25" s="7" t="s">
        <v>10</v>
      </c>
      <c r="C25" s="30" t="s">
        <v>34</v>
      </c>
      <c r="D25" s="96"/>
      <c r="E25" s="95"/>
      <c r="F25" s="80">
        <f t="shared" si="0"/>
        <v>0</v>
      </c>
    </row>
    <row r="26" spans="2:7" ht="15.75" thickBot="1" x14ac:dyDescent="0.3">
      <c r="B26" s="53" t="s">
        <v>29</v>
      </c>
      <c r="C26" s="31" t="s">
        <v>34</v>
      </c>
      <c r="D26" s="96"/>
      <c r="E26" s="99"/>
      <c r="F26" s="80">
        <f t="shared" si="0"/>
        <v>0</v>
      </c>
    </row>
    <row r="27" spans="2:7" ht="15.75" thickBot="1" x14ac:dyDescent="0.3">
      <c r="B27" s="159" t="s">
        <v>13</v>
      </c>
      <c r="C27" s="160"/>
      <c r="D27" s="161"/>
      <c r="E27" s="162"/>
      <c r="F27" s="86">
        <f>SUM(F21:F26)</f>
        <v>0</v>
      </c>
      <c r="G27" t="s">
        <v>14</v>
      </c>
    </row>
    <row r="28" spans="2:7" ht="15.75" thickBot="1" x14ac:dyDescent="0.3">
      <c r="B28" s="130" t="s">
        <v>15</v>
      </c>
      <c r="C28" s="132"/>
      <c r="D28" s="131"/>
      <c r="E28" s="131"/>
      <c r="F28" s="133"/>
    </row>
    <row r="29" spans="2:7" x14ac:dyDescent="0.25">
      <c r="B29" s="42" t="s">
        <v>16</v>
      </c>
      <c r="C29" s="32" t="s">
        <v>33</v>
      </c>
      <c r="D29" s="96"/>
      <c r="E29" s="95"/>
      <c r="F29" s="81">
        <f>D29*(1-E29)</f>
        <v>0</v>
      </c>
    </row>
    <row r="30" spans="2:7" ht="15.75" thickBot="1" x14ac:dyDescent="0.3">
      <c r="B30" s="43" t="s">
        <v>17</v>
      </c>
      <c r="C30" s="31" t="s">
        <v>33</v>
      </c>
      <c r="D30" s="96"/>
      <c r="E30" s="100"/>
      <c r="F30" s="92">
        <f>D30*(1-E30)</f>
        <v>0</v>
      </c>
    </row>
    <row r="31" spans="2:7" ht="15.75" thickBot="1" x14ac:dyDescent="0.3">
      <c r="B31" s="155" t="s">
        <v>28</v>
      </c>
      <c r="C31" s="156"/>
      <c r="D31" s="157"/>
      <c r="E31" s="157"/>
      <c r="F31" s="158"/>
    </row>
    <row r="32" spans="2:7" ht="15.75" thickBot="1" x14ac:dyDescent="0.3">
      <c r="B32" s="75" t="s">
        <v>72</v>
      </c>
      <c r="C32" s="76" t="s">
        <v>73</v>
      </c>
      <c r="D32" s="163"/>
      <c r="E32" s="164"/>
      <c r="F32" s="90">
        <v>0.43</v>
      </c>
    </row>
    <row r="33" spans="2:9" x14ac:dyDescent="0.25">
      <c r="B33" s="12"/>
      <c r="C33" s="77"/>
      <c r="D33" s="77"/>
      <c r="E33" s="78"/>
      <c r="F33" s="79"/>
    </row>
    <row r="34" spans="2:9" x14ac:dyDescent="0.25">
      <c r="B34" s="12"/>
      <c r="C34" s="93"/>
      <c r="D34" s="93"/>
      <c r="E34" s="16"/>
      <c r="F34" s="45"/>
    </row>
    <row r="35" spans="2:9" ht="15.75" thickBot="1" x14ac:dyDescent="0.3">
      <c r="B35" s="12"/>
      <c r="C35" s="77"/>
      <c r="D35" s="77"/>
      <c r="E35" s="16"/>
      <c r="F35" s="45"/>
    </row>
    <row r="36" spans="2:9" ht="15.75" thickBot="1" x14ac:dyDescent="0.3">
      <c r="B36" s="130" t="s">
        <v>20</v>
      </c>
      <c r="C36" s="131"/>
      <c r="D36" s="131"/>
      <c r="E36" s="131"/>
      <c r="F36" s="133"/>
    </row>
    <row r="37" spans="2:9" ht="15.75" thickBot="1" x14ac:dyDescent="0.3">
      <c r="B37" s="73" t="s">
        <v>70</v>
      </c>
      <c r="C37" s="74"/>
      <c r="D37" s="74"/>
      <c r="E37" s="108"/>
      <c r="F37" s="89" t="s">
        <v>14</v>
      </c>
    </row>
    <row r="38" spans="2:9" ht="15.75" thickBot="1" x14ac:dyDescent="0.3">
      <c r="B38" s="70" t="s">
        <v>71</v>
      </c>
      <c r="C38" s="71"/>
      <c r="D38" s="71"/>
      <c r="E38" s="108"/>
      <c r="F38" s="89" t="s">
        <v>14</v>
      </c>
    </row>
    <row r="39" spans="2:9" x14ac:dyDescent="0.25">
      <c r="B39" s="2"/>
      <c r="C39" s="2"/>
      <c r="D39" s="17"/>
      <c r="E39" s="17"/>
      <c r="F39" s="17"/>
    </row>
    <row r="40" spans="2:9" x14ac:dyDescent="0.25">
      <c r="B40" s="72" t="s">
        <v>69</v>
      </c>
      <c r="C40" s="17"/>
      <c r="D40" s="17"/>
      <c r="E40" s="17"/>
      <c r="F40" s="17"/>
    </row>
    <row r="41" spans="2:9" x14ac:dyDescent="0.25">
      <c r="B41" s="72"/>
      <c r="C41" s="17"/>
      <c r="D41" s="17"/>
      <c r="E41" s="17"/>
      <c r="F41" s="17"/>
    </row>
    <row r="42" spans="2:9" x14ac:dyDescent="0.25">
      <c r="B42" s="2" t="s">
        <v>21</v>
      </c>
      <c r="C42" s="2"/>
      <c r="D42" s="17"/>
      <c r="E42" s="17"/>
      <c r="F42" s="17"/>
    </row>
    <row r="44" spans="2:9" x14ac:dyDescent="0.25">
      <c r="B44" s="18" t="s">
        <v>22</v>
      </c>
    </row>
    <row r="45" spans="2:9" x14ac:dyDescent="0.25">
      <c r="B45" s="17" t="s">
        <v>23</v>
      </c>
    </row>
    <row r="46" spans="2:9" x14ac:dyDescent="0.25">
      <c r="B46" s="103"/>
      <c r="C46" s="103"/>
      <c r="D46" s="103"/>
      <c r="E46" s="103"/>
      <c r="F46" s="103"/>
      <c r="G46" s="103"/>
      <c r="H46" s="103"/>
      <c r="I46" s="103"/>
    </row>
    <row r="47" spans="2:9" x14ac:dyDescent="0.25">
      <c r="B47" s="118"/>
      <c r="C47" s="109"/>
      <c r="D47" s="109"/>
      <c r="E47" s="109"/>
      <c r="F47" s="109"/>
      <c r="G47" s="103"/>
      <c r="H47" s="103"/>
      <c r="I47" s="103"/>
    </row>
    <row r="48" spans="2:9" x14ac:dyDescent="0.25">
      <c r="B48" s="119"/>
      <c r="C48" s="110"/>
      <c r="D48" s="110"/>
      <c r="E48" s="110"/>
      <c r="F48" s="110"/>
      <c r="G48" s="103"/>
      <c r="H48" s="103"/>
      <c r="I48" s="103"/>
    </row>
    <row r="49" spans="2:9" x14ac:dyDescent="0.25">
      <c r="B49" s="120"/>
      <c r="C49" s="110"/>
      <c r="D49" s="110"/>
      <c r="E49" s="110"/>
      <c r="F49" s="110"/>
      <c r="G49" s="103"/>
      <c r="H49" s="103"/>
      <c r="I49" s="103"/>
    </row>
    <row r="50" spans="2:9" x14ac:dyDescent="0.25">
      <c r="B50" s="122"/>
      <c r="C50" s="103"/>
      <c r="D50" s="103"/>
      <c r="E50" s="103"/>
      <c r="F50" s="103"/>
      <c r="G50" s="103"/>
      <c r="H50" s="103"/>
      <c r="I50" s="103"/>
    </row>
    <row r="51" spans="2:9" x14ac:dyDescent="0.25">
      <c r="B51" s="122"/>
      <c r="C51" s="103"/>
      <c r="D51" s="103"/>
      <c r="E51" s="103"/>
      <c r="F51" s="103"/>
      <c r="G51" s="103"/>
      <c r="H51" s="103"/>
      <c r="I51" s="103"/>
    </row>
    <row r="52" spans="2:9" x14ac:dyDescent="0.25">
      <c r="B52" s="111" t="s">
        <v>24</v>
      </c>
      <c r="C52" s="111"/>
      <c r="D52" s="19"/>
      <c r="E52" s="19"/>
      <c r="F52" s="112"/>
      <c r="G52" s="112" t="s">
        <v>38</v>
      </c>
      <c r="H52" s="103"/>
      <c r="I52" s="103"/>
    </row>
    <row r="53" spans="2:9" ht="15.75" thickBot="1" x14ac:dyDescent="0.3">
      <c r="B53" s="121"/>
      <c r="C53" s="103"/>
      <c r="D53" s="103"/>
      <c r="E53" s="103"/>
      <c r="F53" s="121"/>
      <c r="G53" s="113"/>
      <c r="H53" s="103"/>
      <c r="I53" s="103"/>
    </row>
    <row r="54" spans="2:9" x14ac:dyDescent="0.25">
      <c r="B54" s="103"/>
      <c r="C54" s="103"/>
      <c r="D54" s="103"/>
      <c r="E54" s="103"/>
      <c r="F54" s="103"/>
      <c r="G54" s="103"/>
      <c r="H54" s="103"/>
      <c r="I54" s="103"/>
    </row>
    <row r="55" spans="2:9" x14ac:dyDescent="0.25">
      <c r="B55" s="103"/>
      <c r="C55" s="103"/>
      <c r="D55" s="103"/>
      <c r="E55" s="103"/>
      <c r="F55" s="103"/>
      <c r="G55" s="103"/>
      <c r="H55" s="103"/>
      <c r="I55" s="103"/>
    </row>
    <row r="56" spans="2:9" x14ac:dyDescent="0.25">
      <c r="B56" s="103"/>
      <c r="C56" s="103"/>
      <c r="D56" s="103"/>
      <c r="E56" s="103"/>
      <c r="F56" s="103"/>
      <c r="G56" s="103"/>
      <c r="H56" s="103"/>
      <c r="I56" s="103"/>
    </row>
  </sheetData>
  <sheetProtection algorithmName="SHA-512" hashValue="96H5/+yWIOOGxfMTrI8ilE6OZttIzvZ0Oo92lDOZHCHgDL+bTMwgpTDsFrxIWkDRszXSEAWKXkzYMUgsIPoXkg==" saltValue="bBvJ8rTeyopdMDF6XZutLg==" spinCount="100000" sheet="1" objects="1" scenarios="1"/>
  <mergeCells count="9">
    <mergeCell ref="B28:F28"/>
    <mergeCell ref="B31:F31"/>
    <mergeCell ref="B36:F36"/>
    <mergeCell ref="B6:C6"/>
    <mergeCell ref="B19:F19"/>
    <mergeCell ref="C20:F20"/>
    <mergeCell ref="B27:C27"/>
    <mergeCell ref="D27:E27"/>
    <mergeCell ref="D32:E32"/>
  </mergeCells>
  <dataValidations count="1">
    <dataValidation type="custom" allowBlank="1" showInputMessage="1" showErrorMessage="1" prompt="2 decimalki" sqref="D21:D26 D29:D30" xr:uid="{659978AD-0FFB-4727-9B62-C9472AC97672}">
      <formula1>LEN(D21)-IFERROR(FIND(",",D21),99999999)&lt;=2</formula1>
    </dataValidation>
  </dataValidations>
  <pageMargins left="0.11811023622047245" right="0.11811023622047245" top="0.15748031496062992" bottom="0.15748031496062992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4:I60"/>
  <sheetViews>
    <sheetView topLeftCell="A26" workbookViewId="0">
      <selection activeCell="K46" sqref="K46"/>
    </sheetView>
  </sheetViews>
  <sheetFormatPr defaultRowHeight="15" x14ac:dyDescent="0.25"/>
  <cols>
    <col min="1" max="1" width="3.42578125" customWidth="1"/>
    <col min="2" max="2" width="32.42578125" customWidth="1"/>
    <col min="3" max="3" width="13.140625" customWidth="1"/>
    <col min="4" max="4" width="12" customWidth="1"/>
    <col min="5" max="5" width="9.42578125" customWidth="1"/>
    <col min="6" max="6" width="16.28515625" customWidth="1"/>
    <col min="8" max="8" width="6.85546875" customWidth="1"/>
  </cols>
  <sheetData>
    <row r="4" spans="2:7" x14ac:dyDescent="0.25">
      <c r="B4" s="21" t="s">
        <v>63</v>
      </c>
    </row>
    <row r="5" spans="2:7" x14ac:dyDescent="0.25">
      <c r="B5" s="21"/>
    </row>
    <row r="6" spans="2:7" x14ac:dyDescent="0.25">
      <c r="B6" s="129" t="s">
        <v>48</v>
      </c>
      <c r="C6" s="129"/>
    </row>
    <row r="7" spans="2:7" x14ac:dyDescent="0.25">
      <c r="B7" s="21" t="s">
        <v>76</v>
      </c>
      <c r="C7" s="50"/>
    </row>
    <row r="8" spans="2:7" x14ac:dyDescent="0.25">
      <c r="B8" s="64"/>
      <c r="C8" s="50"/>
    </row>
    <row r="9" spans="2:7" x14ac:dyDescent="0.25">
      <c r="B9" s="21" t="s">
        <v>49</v>
      </c>
    </row>
    <row r="10" spans="2:7" ht="15.75" thickBot="1" x14ac:dyDescent="0.3">
      <c r="B10" s="62"/>
      <c r="C10" s="63"/>
      <c r="D10" s="63"/>
      <c r="E10" s="63"/>
      <c r="G10" s="17"/>
    </row>
    <row r="11" spans="2:7" x14ac:dyDescent="0.25">
      <c r="G11" s="17"/>
    </row>
    <row r="12" spans="2:7" x14ac:dyDescent="0.25">
      <c r="G12" s="17"/>
    </row>
    <row r="13" spans="2:7" x14ac:dyDescent="0.25">
      <c r="B13" s="21" t="s">
        <v>75</v>
      </c>
      <c r="G13" s="17"/>
    </row>
    <row r="14" spans="2:7" x14ac:dyDescent="0.25">
      <c r="B14" s="21"/>
      <c r="C14" s="21"/>
      <c r="G14" s="17"/>
    </row>
    <row r="15" spans="2:7" ht="15.75" thickBot="1" x14ac:dyDescent="0.3">
      <c r="B15" s="21"/>
      <c r="G15" s="17"/>
    </row>
    <row r="16" spans="2:7" ht="15.75" thickBot="1" x14ac:dyDescent="0.3">
      <c r="B16" s="21"/>
      <c r="F16" s="47" t="s">
        <v>0</v>
      </c>
      <c r="G16" s="17"/>
    </row>
    <row r="17" spans="2:9" x14ac:dyDescent="0.25">
      <c r="B17" s="1"/>
      <c r="C17" s="28" t="s">
        <v>30</v>
      </c>
      <c r="D17" s="3" t="s">
        <v>32</v>
      </c>
      <c r="E17" s="28" t="s">
        <v>1</v>
      </c>
      <c r="F17" s="69" t="s">
        <v>32</v>
      </c>
      <c r="G17" s="17"/>
    </row>
    <row r="18" spans="2:9" ht="15.75" thickBot="1" x14ac:dyDescent="0.3">
      <c r="B18" s="1"/>
      <c r="C18" s="29" t="s">
        <v>31</v>
      </c>
      <c r="D18" s="4" t="s">
        <v>2</v>
      </c>
      <c r="E18" s="5"/>
      <c r="F18" s="4" t="s">
        <v>2</v>
      </c>
      <c r="G18" s="17"/>
    </row>
    <row r="19" spans="2:9" ht="15.75" thickBot="1" x14ac:dyDescent="0.3">
      <c r="B19" s="130" t="s">
        <v>3</v>
      </c>
      <c r="C19" s="132"/>
      <c r="D19" s="131"/>
      <c r="E19" s="131"/>
      <c r="F19" s="133"/>
      <c r="G19" s="17"/>
    </row>
    <row r="20" spans="2:9" ht="15.75" thickBot="1" x14ac:dyDescent="0.3">
      <c r="B20" s="22" t="s">
        <v>39</v>
      </c>
      <c r="C20" s="134"/>
      <c r="D20" s="135"/>
      <c r="E20" s="135"/>
      <c r="F20" s="136"/>
      <c r="G20" s="17"/>
    </row>
    <row r="21" spans="2:9" x14ac:dyDescent="0.25">
      <c r="B21" s="7" t="s">
        <v>5</v>
      </c>
      <c r="C21" s="40" t="s">
        <v>34</v>
      </c>
      <c r="D21" s="96"/>
      <c r="E21" s="97"/>
      <c r="F21" s="81">
        <f>D21*(1-E21)</f>
        <v>0</v>
      </c>
      <c r="G21" s="17"/>
    </row>
    <row r="22" spans="2:9" x14ac:dyDescent="0.25">
      <c r="B22" s="7" t="s">
        <v>6</v>
      </c>
      <c r="C22" s="30" t="s">
        <v>34</v>
      </c>
      <c r="D22" s="96"/>
      <c r="E22" s="97"/>
      <c r="F22" s="105">
        <f t="shared" ref="F22:F23" si="0">D22*(1-E22)</f>
        <v>0</v>
      </c>
      <c r="G22" s="20"/>
      <c r="I22" s="103"/>
    </row>
    <row r="23" spans="2:9" ht="15.75" thickBot="1" x14ac:dyDescent="0.3">
      <c r="B23" s="7" t="s">
        <v>7</v>
      </c>
      <c r="C23" s="41" t="s">
        <v>34</v>
      </c>
      <c r="D23" s="96"/>
      <c r="E23" s="97"/>
      <c r="F23" s="80">
        <f t="shared" si="0"/>
        <v>0</v>
      </c>
    </row>
    <row r="24" spans="2:9" ht="15.75" thickBot="1" x14ac:dyDescent="0.3">
      <c r="B24" s="67" t="s">
        <v>29</v>
      </c>
      <c r="C24" s="134"/>
      <c r="D24" s="135"/>
      <c r="E24" s="135"/>
      <c r="F24" s="136"/>
    </row>
    <row r="25" spans="2:9" x14ac:dyDescent="0.25">
      <c r="B25" s="7" t="s">
        <v>5</v>
      </c>
      <c r="C25" s="40" t="s">
        <v>34</v>
      </c>
      <c r="D25" s="96"/>
      <c r="E25" s="97"/>
      <c r="F25" s="81">
        <f>D25*(1-E25)</f>
        <v>0</v>
      </c>
    </row>
    <row r="26" spans="2:9" x14ac:dyDescent="0.25">
      <c r="B26" s="7" t="s">
        <v>6</v>
      </c>
      <c r="C26" s="30" t="s">
        <v>34</v>
      </c>
      <c r="D26" s="96"/>
      <c r="E26" s="97"/>
      <c r="F26" s="105">
        <f>D26*(1-E26)</f>
        <v>0</v>
      </c>
    </row>
    <row r="27" spans="2:9" x14ac:dyDescent="0.25">
      <c r="B27" s="7" t="s">
        <v>7</v>
      </c>
      <c r="C27" s="30" t="s">
        <v>34</v>
      </c>
      <c r="D27" s="96"/>
      <c r="E27" s="97"/>
      <c r="F27" s="105">
        <f t="shared" ref="F27:F29" si="1">D27*(1-E27)</f>
        <v>0</v>
      </c>
    </row>
    <row r="28" spans="2:9" x14ac:dyDescent="0.25">
      <c r="B28" s="11" t="s">
        <v>9</v>
      </c>
      <c r="C28" s="30" t="s">
        <v>34</v>
      </c>
      <c r="D28" s="96"/>
      <c r="E28" s="97"/>
      <c r="F28" s="105">
        <f t="shared" si="1"/>
        <v>0</v>
      </c>
    </row>
    <row r="29" spans="2:9" ht="15.75" thickBot="1" x14ac:dyDescent="0.3">
      <c r="B29" s="53" t="s">
        <v>10</v>
      </c>
      <c r="C29" s="31" t="s">
        <v>34</v>
      </c>
      <c r="D29" s="96"/>
      <c r="E29" s="101"/>
      <c r="F29" s="80">
        <f t="shared" si="1"/>
        <v>0</v>
      </c>
    </row>
    <row r="30" spans="2:9" ht="15.75" thickBot="1" x14ac:dyDescent="0.3">
      <c r="B30" s="159" t="s">
        <v>13</v>
      </c>
      <c r="C30" s="160"/>
      <c r="D30" s="161"/>
      <c r="E30" s="162"/>
      <c r="F30" s="86">
        <f>SUM(F25:F29)+F21+F22+F23</f>
        <v>0</v>
      </c>
      <c r="G30" t="s">
        <v>14</v>
      </c>
    </row>
    <row r="31" spans="2:9" ht="15.75" thickBot="1" x14ac:dyDescent="0.3">
      <c r="B31" s="130" t="s">
        <v>46</v>
      </c>
      <c r="C31" s="131"/>
      <c r="D31" s="131"/>
      <c r="E31" s="131"/>
      <c r="F31" s="133"/>
    </row>
    <row r="32" spans="2:9" ht="15.75" thickBot="1" x14ac:dyDescent="0.3">
      <c r="B32" s="75" t="s">
        <v>72</v>
      </c>
      <c r="C32" s="76" t="s">
        <v>73</v>
      </c>
      <c r="D32" s="163"/>
      <c r="E32" s="164"/>
      <c r="F32" s="91">
        <v>0.43</v>
      </c>
    </row>
    <row r="33" spans="2:9" x14ac:dyDescent="0.25">
      <c r="B33" s="12"/>
      <c r="C33" s="68"/>
      <c r="D33" s="77"/>
      <c r="E33" s="78"/>
      <c r="F33" s="45"/>
    </row>
    <row r="34" spans="2:9" x14ac:dyDescent="0.25">
      <c r="B34" s="67" t="s">
        <v>67</v>
      </c>
      <c r="C34" s="106" t="s">
        <v>86</v>
      </c>
      <c r="D34" s="15"/>
      <c r="E34" s="16"/>
      <c r="F34" s="107"/>
    </row>
    <row r="35" spans="2:9" x14ac:dyDescent="0.25">
      <c r="B35" s="12"/>
      <c r="C35" s="14"/>
      <c r="D35" s="15"/>
      <c r="E35" s="16"/>
      <c r="F35" s="45"/>
    </row>
    <row r="36" spans="2:9" ht="15.75" thickBot="1" x14ac:dyDescent="0.3">
      <c r="B36" s="12"/>
      <c r="C36" s="14"/>
      <c r="D36" s="15"/>
      <c r="E36" s="16"/>
      <c r="F36" s="45"/>
    </row>
    <row r="37" spans="2:9" ht="15.75" thickBot="1" x14ac:dyDescent="0.3">
      <c r="B37" s="130" t="s">
        <v>27</v>
      </c>
      <c r="C37" s="131"/>
      <c r="D37" s="131"/>
      <c r="E37" s="131"/>
      <c r="F37" s="133"/>
    </row>
    <row r="38" spans="2:9" ht="15.75" thickBot="1" x14ac:dyDescent="0.3">
      <c r="B38" s="73" t="s">
        <v>70</v>
      </c>
      <c r="C38" s="74"/>
      <c r="D38" s="74"/>
      <c r="E38" s="108"/>
      <c r="F38" s="89" t="s">
        <v>14</v>
      </c>
    </row>
    <row r="39" spans="2:9" ht="15.75" thickBot="1" x14ac:dyDescent="0.3">
      <c r="B39" s="70" t="s">
        <v>71</v>
      </c>
      <c r="C39" s="71"/>
      <c r="D39" s="71"/>
      <c r="E39" s="108"/>
      <c r="F39" s="89" t="s">
        <v>14</v>
      </c>
    </row>
    <row r="40" spans="2:9" x14ac:dyDescent="0.25">
      <c r="B40" s="2"/>
      <c r="C40" s="2"/>
      <c r="D40" s="17"/>
      <c r="E40" s="17"/>
      <c r="F40" s="17"/>
    </row>
    <row r="41" spans="2:9" x14ac:dyDescent="0.25">
      <c r="B41" s="72" t="s">
        <v>69</v>
      </c>
      <c r="C41" s="17"/>
      <c r="D41" s="17"/>
      <c r="E41" s="17"/>
      <c r="F41" s="17"/>
    </row>
    <row r="42" spans="2:9" x14ac:dyDescent="0.25">
      <c r="B42" s="72"/>
      <c r="C42" s="17"/>
      <c r="D42" s="17"/>
      <c r="E42" s="17"/>
      <c r="F42" s="17"/>
    </row>
    <row r="43" spans="2:9" x14ac:dyDescent="0.25">
      <c r="B43" s="2" t="s">
        <v>21</v>
      </c>
      <c r="C43" s="2"/>
      <c r="D43" s="17"/>
      <c r="E43" s="17"/>
      <c r="F43" s="17"/>
    </row>
    <row r="45" spans="2:9" x14ac:dyDescent="0.25">
      <c r="B45" s="18" t="s">
        <v>22</v>
      </c>
    </row>
    <row r="46" spans="2:9" x14ac:dyDescent="0.25">
      <c r="B46" s="17" t="s">
        <v>23</v>
      </c>
    </row>
    <row r="47" spans="2:9" x14ac:dyDescent="0.25">
      <c r="B47" s="103"/>
      <c r="C47" s="103"/>
      <c r="D47" s="103"/>
      <c r="E47" s="103"/>
      <c r="F47" s="103"/>
      <c r="G47" s="103"/>
      <c r="H47" s="103"/>
      <c r="I47" s="103"/>
    </row>
    <row r="48" spans="2:9" x14ac:dyDescent="0.25">
      <c r="B48" s="118"/>
      <c r="C48" s="109"/>
      <c r="D48" s="109"/>
      <c r="E48" s="109"/>
      <c r="F48" s="109"/>
      <c r="G48" s="103"/>
      <c r="H48" s="103"/>
      <c r="I48" s="103"/>
    </row>
    <row r="49" spans="2:9" x14ac:dyDescent="0.25">
      <c r="B49" s="119"/>
      <c r="C49" s="110"/>
      <c r="D49" s="110"/>
      <c r="E49" s="110"/>
      <c r="F49" s="110"/>
      <c r="G49" s="103"/>
      <c r="H49" s="103"/>
      <c r="I49" s="103"/>
    </row>
    <row r="50" spans="2:9" x14ac:dyDescent="0.25">
      <c r="B50" s="120"/>
      <c r="C50" s="110"/>
      <c r="D50" s="110"/>
      <c r="E50" s="110"/>
      <c r="F50" s="110"/>
      <c r="G50" s="103"/>
      <c r="H50" s="103"/>
      <c r="I50" s="103"/>
    </row>
    <row r="51" spans="2:9" x14ac:dyDescent="0.25">
      <c r="B51" s="122"/>
      <c r="C51" s="103"/>
      <c r="D51" s="103"/>
      <c r="E51" s="103"/>
      <c r="F51" s="103"/>
      <c r="G51" s="103"/>
      <c r="H51" s="103"/>
      <c r="I51" s="103"/>
    </row>
    <row r="52" spans="2:9" x14ac:dyDescent="0.25">
      <c r="B52" s="123"/>
      <c r="C52" s="103"/>
      <c r="D52" s="103"/>
      <c r="E52" s="103"/>
      <c r="F52" s="103"/>
      <c r="G52" s="103"/>
      <c r="H52" s="103"/>
      <c r="I52" s="103"/>
    </row>
    <row r="53" spans="2:9" x14ac:dyDescent="0.25">
      <c r="B53" s="122"/>
      <c r="C53" s="103"/>
      <c r="D53" s="103"/>
      <c r="E53" s="103"/>
      <c r="F53" s="103"/>
      <c r="G53" s="103"/>
      <c r="H53" s="103"/>
      <c r="I53" s="103"/>
    </row>
    <row r="54" spans="2:9" x14ac:dyDescent="0.25">
      <c r="B54" s="103"/>
      <c r="C54" s="103"/>
      <c r="D54" s="103"/>
      <c r="E54" s="103"/>
      <c r="F54" s="103"/>
      <c r="G54" s="103"/>
      <c r="H54" s="103"/>
      <c r="I54" s="103"/>
    </row>
    <row r="55" spans="2:9" x14ac:dyDescent="0.25">
      <c r="B55" s="111" t="s">
        <v>24</v>
      </c>
      <c r="C55" s="111"/>
      <c r="D55" s="19"/>
      <c r="E55" s="19"/>
      <c r="F55" s="112"/>
      <c r="G55" s="112" t="s">
        <v>38</v>
      </c>
      <c r="H55" s="103"/>
      <c r="I55" s="103"/>
    </row>
    <row r="56" spans="2:9" ht="15.75" thickBot="1" x14ac:dyDescent="0.3">
      <c r="B56" s="121"/>
      <c r="C56" s="122"/>
      <c r="D56" s="122"/>
      <c r="E56" s="122"/>
      <c r="F56" s="121"/>
      <c r="G56" s="113"/>
      <c r="H56" s="103"/>
      <c r="I56" s="103"/>
    </row>
    <row r="57" spans="2:9" x14ac:dyDescent="0.25">
      <c r="B57" s="103"/>
      <c r="C57" s="103"/>
      <c r="D57" s="103"/>
      <c r="E57" s="103"/>
      <c r="F57" s="103"/>
      <c r="G57" s="103"/>
      <c r="H57" s="103"/>
      <c r="I57" s="103"/>
    </row>
    <row r="58" spans="2:9" x14ac:dyDescent="0.25">
      <c r="B58" s="103"/>
      <c r="C58" s="103"/>
      <c r="D58" s="103"/>
      <c r="E58" s="103"/>
      <c r="F58" s="103"/>
      <c r="G58" s="103"/>
      <c r="H58" s="103"/>
      <c r="I58" s="103"/>
    </row>
    <row r="59" spans="2:9" x14ac:dyDescent="0.25">
      <c r="B59" s="103"/>
      <c r="C59" s="103"/>
      <c r="D59" s="103"/>
      <c r="E59" s="103"/>
      <c r="F59" s="103"/>
      <c r="G59" s="103"/>
      <c r="H59" s="103"/>
      <c r="I59" s="103"/>
    </row>
    <row r="60" spans="2:9" x14ac:dyDescent="0.25">
      <c r="B60" s="103"/>
      <c r="C60" s="103"/>
      <c r="D60" s="103"/>
      <c r="E60" s="103"/>
      <c r="F60" s="103"/>
      <c r="G60" s="103"/>
      <c r="H60" s="103"/>
      <c r="I60" s="103"/>
    </row>
  </sheetData>
  <sheetProtection algorithmName="SHA-512" hashValue="QCmPyj27d2qva+DDZN14ojhOk1mBfWpnMzWukGH6N5AqMJVL2ytivXSoApFPmjl8me76Cu0lxe+iVJkihkw7gQ==" saltValue="kkgL0yJW5RnvlAUreepalw==" spinCount="100000" sheet="1" objects="1" scenarios="1"/>
  <mergeCells count="9">
    <mergeCell ref="B31:F31"/>
    <mergeCell ref="B37:F37"/>
    <mergeCell ref="B19:F19"/>
    <mergeCell ref="B6:C6"/>
    <mergeCell ref="C24:F24"/>
    <mergeCell ref="C20:F20"/>
    <mergeCell ref="B30:C30"/>
    <mergeCell ref="D30:E30"/>
    <mergeCell ref="D32:E32"/>
  </mergeCells>
  <dataValidations count="1">
    <dataValidation type="custom" allowBlank="1" showInputMessage="1" showErrorMessage="1" prompt="2 decimalki" sqref="D21:D23 D25:D29" xr:uid="{AF5311AC-44CE-483B-80F5-B3ABFCE27F3B}">
      <formula1>LEN(D21)-IFERROR(FIND(",",D21),99999999)&lt;=2</formula1>
    </dataValidation>
  </dataValidations>
  <pageMargins left="0.11811023622047245" right="0.11811023622047245" top="0.15748031496062992" bottom="0.19685039370078741" header="0.31496062992125984" footer="0.31496062992125984"/>
  <pageSetup paperSize="9" scale="9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sklop 1</vt:lpstr>
      <vt:lpstr>Sklop 2</vt:lpstr>
      <vt:lpstr>Sklop 3</vt:lpstr>
      <vt:lpstr>Sklop 4</vt:lpstr>
      <vt:lpstr>Sklop 5</vt:lpstr>
      <vt:lpstr>Sklop 6</vt:lpstr>
      <vt:lpstr>Sklop 7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Filipič Branko</dc:creator>
  <cp:lastModifiedBy>Miljković Marja</cp:lastModifiedBy>
  <cp:lastPrinted>2024-10-21T08:55:18Z</cp:lastPrinted>
  <dcterms:created xsi:type="dcterms:W3CDTF">2013-08-27T12:12:37Z</dcterms:created>
  <dcterms:modified xsi:type="dcterms:W3CDTF">2024-10-25T12:13:18Z</dcterms:modified>
</cp:coreProperties>
</file>